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definedNames>
    <definedName name="_xlnm._FilterDatabase" localSheetId="3" hidden="1">自评评分!$A$1:$H$24</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<sst xmlns="http://schemas.openxmlformats.org/spreadsheetml/2006/main" count="338" uniqueCount="242">
  <si>
    <t>部门名称</t>
  </si>
  <si>
    <t>深圳市大鹏新区坝光新村幼儿园</t>
  </si>
  <si>
    <t>部门编码</t>
  </si>
  <si>
    <r>
      <rPr>
        <b/>
        <sz val="11"/>
        <color rgb="FFFF0000"/>
        <rFont val="宋体"/>
        <charset val="134"/>
      </rPr>
      <t>*</t>
    </r>
    <r>
      <rPr>
        <b/>
        <sz val="11"/>
        <color theme="1"/>
        <rFont val="宋体"/>
        <charset val="134"/>
      </rPr>
      <t>部门主要职责</t>
    </r>
  </si>
  <si>
    <t>1.认真贯彻教育方针，执行上级主管部门的指示和下达的各项工作，努力完成任务。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
5.坚持勤俭办园的方针，管理好园舍、设备和经费，督促事务、财务人员合理安排资金开支，不断改善办园的条件。
6.增强民主管理意识，经常听取意见，改进工作。
7.承办上级部门交办的其他事项。</t>
  </si>
  <si>
    <r>
      <rPr>
        <b/>
        <sz val="11"/>
        <color rgb="FFFF0000"/>
        <rFont val="宋体"/>
        <charset val="134"/>
      </rPr>
      <t>*</t>
    </r>
    <r>
      <rPr>
        <b/>
        <sz val="11"/>
        <color theme="1"/>
        <rFont val="宋体"/>
        <charset val="134"/>
      </rPr>
      <t>组织结构</t>
    </r>
  </si>
  <si>
    <t>本园设园长1名；保教主任1名，负责班主任、配班老师、保育员管理等；安全主任1名，负责幼儿园安保工作；后勤主任1名，负责厨房、保健、信息管理、水电、保洁、财务等管理工作；报账员1名，负责幼儿园财务、人事工作等。</t>
  </si>
  <si>
    <r>
      <rPr>
        <b/>
        <sz val="11"/>
        <color rgb="FFFF0000"/>
        <rFont val="宋体"/>
        <charset val="134"/>
      </rPr>
      <t>*</t>
    </r>
    <r>
      <rPr>
        <b/>
        <sz val="11"/>
        <color theme="1"/>
        <rFont val="宋体"/>
        <charset val="134"/>
      </rPr>
      <t>人员编制情况</t>
    </r>
  </si>
  <si>
    <t>我园无核定编制人员。截至2021年12月31日，我园其他人员42人。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</si>
  <si>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</si>
  <si>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</si>
  <si>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</si>
  <si>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</si>
  <si>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</si>
  <si>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预算调整主要原因如下：1.年中追加教育设备设施资金；2.2021年扩班，追加开办费及其他预算项目相应调整。</t>
  </si>
  <si>
    <t>全年调整后预算数</t>
  </si>
  <si>
    <t>年末执行数</t>
  </si>
  <si>
    <t>部门基本支出</t>
  </si>
  <si>
    <t>序号</t>
  </si>
  <si>
    <t>*项目名称</t>
  </si>
  <si>
    <t>*预算金额（元）</t>
  </si>
  <si>
    <t>*预算调整后金额（元）</t>
  </si>
  <si>
    <t>*实际支出金额（元）</t>
  </si>
  <si>
    <t>基本支出</t>
  </si>
  <si>
    <t>项目基本支出</t>
  </si>
  <si>
    <t>编外人员管理经费</t>
  </si>
  <si>
    <t>党建工作经费</t>
  </si>
  <si>
    <t>教学活动经费</t>
  </si>
  <si>
    <t>开办费</t>
  </si>
  <si>
    <t>日常运行经费</t>
  </si>
  <si>
    <t>设备购置及修缮经费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</si>
  <si>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</si>
  <si>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</si>
  <si>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</si>
  <si>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</si>
  <si>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</si>
  <si>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</si>
  <si>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</si>
  <si>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</si>
  <si>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</si>
  <si>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</si>
  <si>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</si>
  <si>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</si>
  <si>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</si>
  <si>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</si>
  <si>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</si>
  <si>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</si>
  <si>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</si>
  <si>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</si>
  <si>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</si>
  <si>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</si>
  <si>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主要用于人员、公用及对个人和家庭补助支出等</t>
  </si>
  <si>
    <t>通过水电费、物业管理费、办公费等经费的支出，有效保障了我园正常教学活动的运行，使我园各项日常工作顺利开展。</t>
  </si>
  <si>
    <t>学前教育</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</si>
  <si>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目标2：通过党建工作的开展，保障我园开展党员活动和学习，提高全体教职工对党的认识，加强校园党风党纪教育，使党员及相关人员满意度达到95%以上。
目标3：通过编外人员管理工作的开展，完成我园教职人员按要求到位，保障我园正常教学发展；严格执行编外人员招聘制度，做到合法合规；使编外人员满意度达95%以上。
目标4：通过校园疫情防控经费的投入，确保疫情防控工作措施精准有效，坚决严控疫情“输入”和“扩散”，全力做好疫情防控工作，保障幼儿及教职工的健康和安全；使幼儿家长及教职工满意度达95%以上。
目标5：通过教师培训、教学材料采购及教学活动的开展，给教职工提供继续教育和更多的培训机会，建设教师队伍，提高幼儿园教学的整体质量，为教学工作所需物资提供保障，促进教学活动顺利开展，为幼儿提供良好的校园环境，带动幼儿园的健康良性发展，使幼儿家长和教职工满意度达到95%以上。
目标6：通过校园设施设备购置工作及校园修缮维护工作的开展，完成日常维修、小型维修及工程和设施设备采购等工作，保障校园环境和设施配套安全完善，使幼儿园教职工及幼儿家长满意度达95%以上。
目标7：通过幼儿园发展项目的开展，完成教职工的从教津贴补助工作、教师慰问工作、儿童成长补贴工作，保障教职工权益和福利，提高教职工工作热情；保障儿童健康成长，使各教职工及幼儿家长满意度达到95%以上。</t>
  </si>
  <si>
    <t>通过我园食堂运营、预算绩效管理、校园安全管理、卫生保健等相关工作的开展，保障我园教职工伙食、保障全园幼儿及教职工的日常安全，使我园各项工作顺利开展，提高我园财务管理工作质量，在各项管理制度健全情况下，做到合理合法运营，幼儿家长及教职工满意度达98%。
通过党建工作的开展，保障我园开展党建活动，提高全体教职工对党的认识，加强校园党风党纪教育，党员及相关人员满意度达到95%。
通过编外人员管理工作的开展，完成我园教职人员按要求到位，保障我园正常教学发展；严格执行编外人员招聘制度，做到合法合规；编外人员满意度达98%。
通过校园疫情防控经费的投入，确保疫情防控工作措施精准有效，坚决严控疫情“输入”和“扩散”，全力做好疫情防控工作，保障幼儿及教职工的健康和安全；幼儿家长及教职工满意度达98%。
通过教师培训、教学材料采购及教学活动的开展，给教职工提供继续教育和更多的培训机会，建设教师队伍，提高幼儿园教学的整体质量，为教学工作所需物资提供保障，促进教学活动顺利开展，为幼儿提供良好的校园环境，带动幼儿园的健康良性发展，幼儿家长和教职工满意度达到98%。
通过校园设施设备购置工作及校园修缮维护工作的开展，完成日常维修、小型维修及工程和设施设备采购等工作，保障校园环境和设施配套安全完善，幼儿园教职工及幼儿家长满意度达98%。
通过幼儿园发展项目的开展，完成教职工的从教津贴补助工作、教师慰问工作、儿童成长补贴工作，保障教职工权益和福利，提高教职工工作热情；保障儿童健康成长，各教职工及幼儿家长满意度达到98%。</t>
  </si>
  <si>
    <t>年度总体目标完成情况</t>
  </si>
  <si>
    <t>预期目标</t>
  </si>
  <si>
    <t>*目标完成实际情况</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</si>
  <si>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目标2：通过党建工作的开展，保障我园开展党建活动，提高全体教职工对党的认识，加强校园党风党纪教育，使党员及相关人员满意度达到95%以上。
目标3：通过编外人员管理工作的开展，完成我园教职人员按要求到位，保障我园正常教学发展；严格执行编外人员招聘制度，做到合法合规；使编外人员满意度达95%以上。
目标4：通过校园疫情防控经费的投入，确保疫情防控工作措施精准有效，坚决严控疫情“输入”和“扩散”，全力做好疫情防控工作，保障幼儿及教职工的健康和安全；使幼儿家长及教职工满意度达95%以上。
目标5：通过教师培训、教学材料采购及教学活动的开展，给教职工提供继续教育和更多的培训机会，建设教师队伍，提高幼儿园教学的整体质量，为教学工作所需物资提供保障，促进教学活动顺利开展，为幼儿提供良好的校园环境，带动幼儿园的健康良性发展，使幼儿家长和教职工满意度达到95%以上。
目标6：通过校园设施设备购置工作及校园修缮维护工作的开展，完成日常维修、小型维修及工程和设施设备采购等工作，保障校园环境和设施配套安全完善，使幼儿园教职工及幼儿家长满意度达95%以上。
目标7：通过幼儿园发展项目的开展，完成教职工的从教津贴补助工作、教师慰问工作、儿童成长补贴工作，保障教职工权益和福利，提高教职工工作热情；保障儿童健康成长，使各教职工及幼儿家长满意度达到95%以上。</t>
  </si>
  <si>
    <t>年度绩效指标完成情况</t>
  </si>
  <si>
    <t>一级指标</t>
  </si>
  <si>
    <t>二级指标</t>
  </si>
  <si>
    <t>三级指标</t>
  </si>
  <si>
    <t>指标值</t>
  </si>
  <si>
    <t>*实际完成指标值</t>
  </si>
  <si>
    <t>产出</t>
  </si>
  <si>
    <t>数量</t>
  </si>
  <si>
    <t>教职工就餐保障人数</t>
  </si>
  <si>
    <t>≥38人</t>
  </si>
  <si>
    <t>42人</t>
  </si>
  <si>
    <t>党员活动开展次数</t>
  </si>
  <si>
    <t>≥3次</t>
  </si>
  <si>
    <t>18次</t>
  </si>
  <si>
    <t>财务类专业服务业务项目数</t>
  </si>
  <si>
    <t>≥2项</t>
  </si>
  <si>
    <t>4项</t>
  </si>
  <si>
    <t>教职工体检人数</t>
  </si>
  <si>
    <t>≥30人</t>
  </si>
  <si>
    <t>38人</t>
  </si>
  <si>
    <t>防疫物资采购种类</t>
  </si>
  <si>
    <t>≥2种</t>
  </si>
  <si>
    <t>14种</t>
  </si>
  <si>
    <t>编外人员保障数</t>
  </si>
  <si>
    <t>教师继续教育及培训人数</t>
  </si>
  <si>
    <t>≥20人</t>
  </si>
  <si>
    <t>24人</t>
  </si>
  <si>
    <t>校园修缮完成率</t>
  </si>
  <si>
    <t>100%</t>
  </si>
  <si>
    <t>校园设施设备购置完成率</t>
  </si>
  <si>
    <t>教学活动组织次数</t>
  </si>
  <si>
    <t>≥5次</t>
  </si>
  <si>
    <t>200次</t>
  </si>
  <si>
    <t>教学用品材料采购完成率</t>
  </si>
  <si>
    <t>长期从教津贴发放人数</t>
  </si>
  <si>
    <t>27人</t>
  </si>
  <si>
    <t>儿童成长补贴发放人数</t>
  </si>
  <si>
    <t>≥239人</t>
  </si>
  <si>
    <t>239人</t>
  </si>
  <si>
    <t>教师节慰问人数</t>
  </si>
  <si>
    <t>质量</t>
  </si>
  <si>
    <t>食品安全及校园安全事故发生率</t>
  </si>
  <si>
    <t>0%</t>
  </si>
  <si>
    <t>党员考核通过率</t>
  </si>
  <si>
    <t>≥95%</t>
  </si>
  <si>
    <t>编外人员考核通过率</t>
  </si>
  <si>
    <t>校园修缮及设施设备、物资等采购验收合格率</t>
  </si>
  <si>
    <t>津贴补贴发放准确率</t>
  </si>
  <si>
    <t>教师继续教育及培训工作考核通过率</t>
  </si>
  <si>
    <t>财务类工作合格率</t>
  </si>
  <si>
    <t>防疫物资保障率</t>
  </si>
  <si>
    <t>教职工健康保障率</t>
  </si>
  <si>
    <t>时效</t>
  </si>
  <si>
    <t>校园安全检查整改频率</t>
  </si>
  <si>
    <t>1次/月</t>
  </si>
  <si>
    <t>从教津贴发放频次</t>
  </si>
  <si>
    <t>分学期发放</t>
  </si>
  <si>
    <t>已按学期发放完成</t>
  </si>
  <si>
    <t>儿童成长津贴发放频率</t>
  </si>
  <si>
    <t>按学期发放</t>
  </si>
  <si>
    <t>教师节慰问完成时间</t>
  </si>
  <si>
    <t>2021年10月底前</t>
  </si>
  <si>
    <t>编外人员工资发放时间</t>
  </si>
  <si>
    <t>每月30日前</t>
  </si>
  <si>
    <t>成本</t>
  </si>
  <si>
    <t>支付进度达标率</t>
  </si>
  <si>
    <t>效益</t>
  </si>
  <si>
    <t>经济效益</t>
  </si>
  <si>
    <t>不适用</t>
  </si>
  <si>
    <t>社会效益</t>
  </si>
  <si>
    <t>幼儿园教学工作及综合事务工作有序开展</t>
  </si>
  <si>
    <t>幼儿园教学工作的质量</t>
  </si>
  <si>
    <t>幼儿健康成长</t>
  </si>
  <si>
    <t>辖区幼儿就学率</t>
  </si>
  <si>
    <t>幼儿园稳步优质发展</t>
  </si>
  <si>
    <t>生态效益</t>
  </si>
  <si>
    <t>其他满意度</t>
  </si>
  <si>
    <t>教职工满意度</t>
  </si>
  <si>
    <t>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</si>
  <si>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</si>
  <si>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</si>
  <si>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</si>
  <si>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</si>
  <si>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</si>
  <si>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</si>
  <si>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</si>
  <si>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</si>
  <si>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</si>
  <si>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</si>
  <si>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</si>
  <si>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</si>
  <si>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</si>
  <si>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</si>
  <si>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</si>
  <si>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</si>
  <si>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</si>
  <si>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</si>
  <si>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</si>
  <si>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</si>
  <si>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</si>
  <si>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</si>
  <si>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部门项目绩效目标设置存在绩效指标清晰、可衡量程度不足的情况，绩效指标的明确性、可衡量性、相关性有待进一步提升。故此项扣1分，得6分。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</si>
  <si>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</si>
  <si>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</si>
  <si>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</si>
  <si>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</si>
  <si>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</si>
  <si>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</si>
  <si>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</si>
  <si>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</si>
  <si>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</si>
  <si>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</si>
  <si>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</si>
  <si>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</si>
  <si>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</si>
  <si>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</si>
  <si>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</si>
  <si>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</si>
  <si>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</si>
  <si>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</si>
  <si>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</si>
  <si>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</si>
  <si>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</si>
  <si>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</si>
  <si>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</si>
  <si>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</si>
  <si>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</si>
  <si>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</si>
  <si>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</si>
  <si>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</si>
  <si>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</si>
  <si>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</si>
  <si>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</si>
  <si>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</si>
  <si>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我园均为编外人员，编外人员控制率100%＞10%，得0分。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</si>
  <si>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</si>
  <si>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</si>
  <si>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</si>
  <si>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</si>
  <si>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</si>
  <si>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</si>
  <si>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</si>
  <si>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</si>
  <si>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</si>
  <si>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</si>
  <si>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</si>
  <si>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</si>
  <si>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</si>
  <si>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一季度部门预算支出进度为22.30%，根据计算公式得0.9分；二季度部门预算支出进度为60.51%，根据计算公式得1分；三季度部门预算支出进度为79.98%，根据计算公式得1分；四季度部门预算支出进度为99.89%，根据计算公式得1分。
根据计算公式，全年平均执行率为104.19%，得分为2分。
故此项扣0.1分，最后得分5.9分。</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</si>
  <si>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</si>
  <si>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</si>
  <si>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</si>
  <si>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</si>
  <si>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</si>
  <si>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</si>
  <si>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</si>
  <si>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</si>
  <si>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</si>
  <si>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</si>
  <si>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受疫情影响，党建工作经费项目部分绩效指标未按时完成，此项扣分2分，得23分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</si>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</sst>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8" formatCode="#,##0.00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b/>
      <sz val="10"/>
      <name val="宋体"/>
      <charset val="134"/>
    </font>
    <font>
      <b/>
      <sz val="11"/>
      <color theme="1"/>
      <name val="等线"/>
      <charset val="134"/>
    </font>
    <font>
      <sz val="11"/>
      <color theme="1"/>
      <name val="等线"/>
      <charset val="134"/>
    </font>
    <font>
      <b/>
      <sz val="11"/>
      <color rgb="FFFF0000"/>
      <name val="宋体"/>
      <charset val="134"/>
    </font>
    <font>
      <sz val="11"/>
      <color theme="1"/>
      <name val="等线"/>
      <charset val="0"/>
      <scheme val="minor"/>
    </font>
    <font>
      <sz val="11"/>
      <color theme="0"/>
      <name val="等线"/>
      <charset val="0"/>
      <scheme val="minor"/>
    </font>
    <font>
      <sz val="11"/>
      <color rgb="FF9C6500"/>
      <name val="等线"/>
      <charset val="0"/>
      <scheme val="minor"/>
    </font>
    <font>
      <sz val="11"/>
      <color rgb="FFFF0000"/>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b/>
      <sz val="15"/>
      <color theme="3"/>
      <name val="等线"/>
      <charset val="134"/>
      <scheme val="minor"/>
    </font>
    <font>
      <sz val="11"/>
      <color rgb="FF006100"/>
      <name val="等线"/>
      <charset val="0"/>
      <scheme val="minor"/>
    </font>
    <font>
      <sz val="11"/>
      <color rgb="FF3F3F76"/>
      <name val="等线"/>
      <charset val="0"/>
      <scheme val="minor"/>
    </font>
    <font>
      <sz val="11"/>
      <color rgb="FF9C0006"/>
      <name val="等线"/>
      <charset val="0"/>
      <scheme val="minor"/>
    </font>
    <font>
      <b/>
      <sz val="18"/>
      <color theme="3"/>
      <name val="等线"/>
      <charset val="134"/>
      <scheme val="minor"/>
    </font>
    <font>
      <u/>
      <sz val="11"/>
      <color rgb="FF800080"/>
      <name val="等线"/>
      <charset val="0"/>
      <scheme val="minor"/>
    </font>
    <font>
      <b/>
      <sz val="11"/>
      <color rgb="FFFA7D00"/>
      <name val="等线"/>
      <charset val="0"/>
      <scheme val="minor"/>
    </font>
    <font>
      <u/>
      <sz val="11"/>
      <color rgb="FF0000FF"/>
      <name val="等线"/>
      <charset val="0"/>
      <scheme val="minor"/>
    </font>
    <font>
      <b/>
      <sz val="11"/>
      <color rgb="FFFFFFFF"/>
      <name val="等线"/>
      <charset val="0"/>
      <scheme val="minor"/>
    </font>
    <font>
      <b/>
      <sz val="11"/>
      <color rgb="FF3F3F3F"/>
      <name val="等线"/>
      <charset val="0"/>
      <scheme val="minor"/>
    </font>
    <font>
      <i/>
      <sz val="11"/>
      <color rgb="FF7F7F7F"/>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rgb="FFFFC7CE"/>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7" fillId="26" borderId="0" applyNumberFormat="0" applyBorder="0" applyAlignment="0" applyProtection="0">
      <alignment vertical="center"/>
    </xf>
    <xf numFmtId="0" fontId="16" fillId="25" borderId="0" applyNumberFormat="0" applyBorder="0" applyAlignment="0" applyProtection="0">
      <alignment vertical="center"/>
    </xf>
    <xf numFmtId="0" fontId="16" fillId="23" borderId="0" applyNumberFormat="0" applyBorder="0" applyAlignment="0" applyProtection="0">
      <alignment vertical="center"/>
    </xf>
    <xf numFmtId="0" fontId="17" fillId="22" borderId="0" applyNumberFormat="0" applyBorder="0" applyAlignment="0" applyProtection="0">
      <alignment vertical="center"/>
    </xf>
    <xf numFmtId="0" fontId="17" fillId="19" borderId="0" applyNumberFormat="0" applyBorder="0" applyAlignment="0" applyProtection="0">
      <alignment vertical="center"/>
    </xf>
    <xf numFmtId="0" fontId="16" fillId="4"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17" fillId="21" borderId="0" applyNumberFormat="0" applyBorder="0" applyAlignment="0" applyProtection="0">
      <alignment vertical="center"/>
    </xf>
    <xf numFmtId="0" fontId="16" fillId="14" borderId="0" applyNumberFormat="0" applyBorder="0" applyAlignment="0" applyProtection="0">
      <alignment vertical="center"/>
    </xf>
    <xf numFmtId="0" fontId="16" fillId="31" borderId="0" applyNumberFormat="0" applyBorder="0" applyAlignment="0" applyProtection="0">
      <alignment vertical="center"/>
    </xf>
    <xf numFmtId="0" fontId="16" fillId="34"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32" borderId="14" applyNumberFormat="0" applyAlignment="0" applyProtection="0">
      <alignment vertical="center"/>
    </xf>
    <xf numFmtId="0" fontId="24" fillId="0" borderId="10" applyNumberFormat="0" applyFill="0" applyAlignment="0" applyProtection="0">
      <alignment vertical="center"/>
    </xf>
    <xf numFmtId="0" fontId="26" fillId="18" borderId="13" applyNumberFormat="0" applyAlignment="0" applyProtection="0">
      <alignment vertical="center"/>
    </xf>
    <xf numFmtId="0" fontId="31" fillId="0" borderId="0" applyNumberFormat="0" applyFill="0" applyBorder="0" applyAlignment="0" applyProtection="0">
      <alignment vertical="center"/>
    </xf>
    <xf numFmtId="0" fontId="33" fillId="29" borderId="15" applyNumberFormat="0" applyAlignment="0" applyProtection="0">
      <alignment vertical="center"/>
    </xf>
    <xf numFmtId="0" fontId="16" fillId="30" borderId="0" applyNumberFormat="0" applyBorder="0" applyAlignment="0" applyProtection="0">
      <alignment vertical="center"/>
    </xf>
    <xf numFmtId="0" fontId="16" fillId="24" borderId="0" applyNumberFormat="0" applyBorder="0" applyAlignment="0" applyProtection="0">
      <alignment vertical="center"/>
    </xf>
    <xf numFmtId="42" fontId="0" fillId="0" borderId="0" applyFont="0" applyFill="0" applyBorder="0" applyAlignment="0" applyProtection="0">
      <alignment vertical="center"/>
    </xf>
    <xf numFmtId="0" fontId="22" fillId="0" borderId="12" applyNumberFormat="0" applyFill="0" applyAlignment="0" applyProtection="0">
      <alignment vertical="center"/>
    </xf>
    <xf numFmtId="0" fontId="34" fillId="0" borderId="0" applyNumberFormat="0" applyFill="0" applyBorder="0" applyAlignment="0" applyProtection="0">
      <alignment vertical="center"/>
    </xf>
    <xf numFmtId="0" fontId="30" fillId="29" borderId="13" applyNumberFormat="0" applyAlignment="0" applyProtection="0">
      <alignment vertical="center"/>
    </xf>
    <xf numFmtId="0" fontId="17" fillId="35" borderId="0" applyNumberFormat="0" applyBorder="0" applyAlignment="0" applyProtection="0">
      <alignment vertical="center"/>
    </xf>
    <xf numFmtId="41" fontId="0" fillId="0" borderId="0" applyFont="0" applyFill="0" applyBorder="0" applyAlignment="0" applyProtection="0">
      <alignment vertical="center"/>
    </xf>
    <xf numFmtId="0" fontId="17" fillId="20" borderId="0" applyNumberFormat="0" applyBorder="0" applyAlignment="0" applyProtection="0">
      <alignment vertical="center"/>
    </xf>
    <xf numFmtId="0" fontId="0" fillId="13" borderId="11" applyNumberFormat="0" applyFont="0" applyAlignment="0" applyProtection="0">
      <alignment vertical="center"/>
    </xf>
    <xf numFmtId="0" fontId="25" fillId="17"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3" fillId="0" borderId="10" applyNumberFormat="0" applyFill="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9" applyNumberFormat="0" applyFill="0" applyAlignment="0" applyProtection="0">
      <alignment vertical="center"/>
    </xf>
    <xf numFmtId="0" fontId="16" fillId="33" borderId="0" applyNumberFormat="0" applyBorder="0" applyAlignment="0" applyProtection="0">
      <alignment vertical="center"/>
    </xf>
    <xf numFmtId="0" fontId="16" fillId="12" borderId="0" applyNumberFormat="0" applyBorder="0" applyAlignment="0" applyProtection="0">
      <alignment vertical="center"/>
    </xf>
    <xf numFmtId="0" fontId="17" fillId="15" borderId="0" applyNumberFormat="0" applyBorder="0" applyAlignment="0" applyProtection="0">
      <alignment vertical="center"/>
    </xf>
    <xf numFmtId="0" fontId="20" fillId="0" borderId="8" applyNumberFormat="0" applyFill="0" applyAlignment="0" applyProtection="0">
      <alignment vertical="center"/>
    </xf>
    <xf numFmtId="0" fontId="17" fillId="11" borderId="0" applyNumberFormat="0" applyBorder="0" applyAlignment="0" applyProtection="0">
      <alignment vertical="center"/>
    </xf>
    <xf numFmtId="0" fontId="27" fillId="28" borderId="0" applyNumberFormat="0" applyBorder="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18" fillId="9" borderId="0" applyNumberFormat="0" applyBorder="0" applyAlignment="0" applyProtection="0">
      <alignment vertical="center"/>
    </xf>
    <xf numFmtId="0" fontId="17" fillId="8" borderId="0" applyNumberFormat="0" applyBorder="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cellStyleXfs>
  <cellXfs count="76">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77" fontId="9" fillId="4" borderId="1"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177" fontId="10" fillId="4"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8" fillId="4" borderId="1" xfId="0" applyFont="1" applyFill="1" applyBorder="1">
      <alignment vertical="center"/>
    </xf>
    <xf numFmtId="0" fontId="8" fillId="3" borderId="1" xfId="0" applyFont="1" applyFill="1" applyBorder="1" applyAlignment="1">
      <alignment horizontal="center" vertical="center"/>
    </xf>
    <xf numFmtId="0" fontId="9" fillId="4"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2" fillId="5" borderId="1" xfId="0" applyFont="1" applyFill="1" applyBorder="1">
      <alignment vertical="center"/>
    </xf>
    <xf numFmtId="0" fontId="2" fillId="0" borderId="1" xfId="0" applyFont="1" applyBorder="1" applyAlignment="1">
      <alignment horizontal="center" vertical="center"/>
    </xf>
    <xf numFmtId="0" fontId="2" fillId="3" borderId="2" xfId="0" applyFont="1" applyFill="1" applyBorder="1" applyAlignment="1">
      <alignment horizontal="center" vertical="center"/>
    </xf>
    <xf numFmtId="0" fontId="13" fillId="2" borderId="1" xfId="0" applyFont="1" applyFill="1" applyBorder="1" applyAlignment="1">
      <alignment horizontal="center" vertical="center"/>
    </xf>
    <xf numFmtId="0" fontId="2" fillId="3" borderId="2" xfId="0" applyFont="1" applyFill="1" applyBorder="1" applyAlignment="1">
      <alignment vertical="center"/>
    </xf>
    <xf numFmtId="0" fontId="2" fillId="3" borderId="1"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1" xfId="0" applyFont="1" applyFill="1" applyBorder="1" applyAlignment="1">
      <alignment vertical="center" wrapText="1"/>
    </xf>
    <xf numFmtId="0" fontId="14" fillId="0" borderId="1" xfId="0" applyNumberFormat="1" applyFont="1" applyBorder="1" applyAlignment="1">
      <alignment horizontal="center" vertical="center" wrapText="1"/>
    </xf>
    <xf numFmtId="0" fontId="14" fillId="0" borderId="1" xfId="0" applyNumberFormat="1" applyFont="1" applyBorder="1" applyAlignment="1">
      <alignment horizontal="left" vertical="center" wrapText="1"/>
    </xf>
    <xf numFmtId="49" fontId="0" fillId="2" borderId="1" xfId="0" applyNumberFormat="1" applyFont="1" applyFill="1" applyBorder="1" applyAlignment="1">
      <alignment horizontal="left" vertical="center" wrapText="1"/>
    </xf>
    <xf numFmtId="49" fontId="0" fillId="2" borderId="1" xfId="0" applyNumberFormat="1" applyFont="1" applyFill="1" applyBorder="1" applyAlignment="1">
      <alignment horizontal="left" vertical="center"/>
    </xf>
    <xf numFmtId="49" fontId="0" fillId="2" borderId="1" xfId="0" applyNumberFormat="1" applyFont="1" applyFill="1" applyBorder="1" applyAlignment="1">
      <alignment horizontal="center" vertical="center"/>
    </xf>
    <xf numFmtId="0" fontId="7" fillId="3" borderId="2" xfId="0" applyFont="1" applyFill="1" applyBorder="1" applyAlignment="1">
      <alignment vertical="center"/>
    </xf>
    <xf numFmtId="49" fontId="0" fillId="2" borderId="5" xfId="0" applyNumberFormat="1" applyFont="1" applyFill="1" applyBorder="1" applyAlignment="1">
      <alignment horizontal="center" vertical="center"/>
    </xf>
    <xf numFmtId="49" fontId="0" fillId="2" borderId="6" xfId="0" applyNumberFormat="1" applyFont="1" applyFill="1" applyBorder="1" applyAlignment="1">
      <alignment horizontal="center" vertical="center"/>
    </xf>
    <xf numFmtId="49" fontId="0" fillId="2" borderId="7" xfId="0" applyNumberFormat="1" applyFont="1" applyFill="1" applyBorder="1" applyAlignment="1">
      <alignment horizontal="center" vertical="center"/>
    </xf>
    <xf numFmtId="178" fontId="14" fillId="2" borderId="1" xfId="0" applyNumberFormat="1" applyFont="1" applyFill="1" applyBorder="1" applyAlignment="1">
      <alignment horizontal="center" vertical="center"/>
    </xf>
    <xf numFmtId="178" fontId="14" fillId="0" borderId="1" xfId="0" applyNumberFormat="1" applyFont="1" applyFill="1" applyBorder="1" applyAlignment="1">
      <alignment horizontal="center" vertical="center" wrapText="1"/>
    </xf>
    <xf numFmtId="178" fontId="14" fillId="0" borderId="1" xfId="0" applyNumberFormat="1" applyFont="1" applyBorder="1" applyAlignment="1">
      <alignment horizontal="center" vertical="center" wrapText="1"/>
    </xf>
    <xf numFmtId="178" fontId="14" fillId="0" borderId="1" xfId="0" applyNumberFormat="1" applyFont="1" applyFill="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4" fillId="0" borderId="1" xfId="0" applyFont="1" applyBorder="1" applyAlignment="1">
      <alignment horizontal="center" vertical="center"/>
    </xf>
    <xf numFmtId="9" fontId="14" fillId="0" borderId="1" xfId="0" applyNumberFormat="1" applyFont="1" applyBorder="1" applyAlignment="1">
      <alignment horizontal="center" vertical="center"/>
    </xf>
    <xf numFmtId="31" fontId="14" fillId="0" borderId="1" xfId="0" applyNumberFormat="1" applyFont="1" applyBorder="1" applyAlignment="1">
      <alignment horizontal="center" vertical="center"/>
    </xf>
    <xf numFmtId="10" fontId="14" fillId="0" borderId="1" xfId="0" applyNumberFormat="1" applyFont="1" applyBorder="1" applyAlignment="1">
      <alignment horizontal="center" vertical="center"/>
    </xf>
    <xf numFmtId="178" fontId="14" fillId="0" borderId="1" xfId="0" applyNumberFormat="1" applyFont="1" applyBorder="1" applyAlignment="1">
      <alignment horizontal="center" vertical="center"/>
    </xf>
    <xf numFmtId="0" fontId="15" fillId="3" borderId="1" xfId="0" applyFont="1" applyFill="1" applyBorder="1" applyAlignment="1">
      <alignment horizontal="center" vertical="center"/>
    </xf>
    <xf numFmtId="0" fontId="2" fillId="3" borderId="1" xfId="0" applyFont="1" applyFill="1" applyBorder="1" applyAlignment="1">
      <alignment horizontal="left" vertical="center"/>
    </xf>
    <xf numFmtId="178" fontId="4" fillId="0" borderId="1" xfId="0" applyNumberFormat="1" applyFont="1" applyBorder="1" applyAlignment="1">
      <alignment horizontal="center" vertical="center"/>
    </xf>
    <xf numFmtId="0" fontId="2" fillId="3" borderId="1" xfId="0" applyFont="1" applyFill="1" applyBorder="1" applyAlignment="1">
      <alignment vertical="center"/>
    </xf>
    <xf numFmtId="178" fontId="5"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5" fillId="3" borderId="1" xfId="0" applyFont="1" applyFill="1" applyBorder="1" applyAlignment="1">
      <alignment horizontal="center" vertical="center"/>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8" fontId="4" fillId="0" borderId="1" xfId="0" applyNumberFormat="1" applyFont="1" applyBorder="1" applyAlignment="1">
      <alignment horizontal="left" vertical="center" wrapText="1"/>
    </xf>
    <xf numFmtId="178" fontId="4" fillId="0" borderId="1" xfId="0" applyNumberFormat="1" applyFont="1" applyFill="1" applyBorder="1" applyAlignment="1">
      <alignment horizontal="center" vertical="center"/>
    </xf>
    <xf numFmtId="0" fontId="14" fillId="3" borderId="1" xfId="0" applyFont="1" applyFill="1" applyBorder="1">
      <alignment vertical="center"/>
    </xf>
    <xf numFmtId="0" fontId="14" fillId="3" borderId="1" xfId="0" applyFont="1" applyFill="1" applyBorder="1" applyAlignment="1">
      <alignment horizontal="center" vertical="center"/>
    </xf>
    <xf numFmtId="0" fontId="15" fillId="3" borderId="1" xfId="0" applyFont="1" applyFill="1" applyBorder="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14" fillId="0" borderId="1" xfId="0" applyFont="1" applyBorder="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D1" sqref="D1"/>
    </sheetView>
  </sheetViews>
  <sheetFormatPr defaultColWidth="8.66666666666667" defaultRowHeight="13.5" outlineLevelRow="3" outlineLevelCol="3"/>
  <cols>
    <col min="1" max="1" width="19.1333333333333" style="12" customWidth="1"/>
    <col min="2" max="2" width="31.4190476190476" style="12" customWidth="1"/>
    <col min="3" max="3" width="19.1333333333333" style="12" customWidth="1"/>
    <col min="4" max="4" width="30.1333333333333" style="12" customWidth="1"/>
    <col min="5" max="16384" width="8.66666666666667" style="12"/>
  </cols>
  <sheetData>
    <row r="1" ht="29" customHeight="1" spans="1:4">
      <c r="A1" s="5" t="s">
        <v>0</v>
      </c>
      <c r="B1" s="70" t="s">
        <v>1</v>
      </c>
      <c r="C1" s="5" t="s">
        <v>2</v>
      </c>
      <c r="D1" s="71">
        <v>1202002019</v>
      </c>
    </row>
    <row r="2" ht="171" customHeight="1" spans="1:4">
      <c r="A2" s="72" t="s">
        <v>3</v>
      </c>
      <c r="B2" s="73" t="s">
        <v>4</v>
      </c>
      <c r="C2" s="53"/>
      <c r="D2" s="53"/>
    </row>
    <row r="3" ht="85" customHeight="1" spans="1:4">
      <c r="A3" s="72" t="s">
        <v>5</v>
      </c>
      <c r="B3" s="74" t="s">
        <v>6</v>
      </c>
      <c r="C3" s="75"/>
      <c r="D3" s="75"/>
    </row>
    <row r="4" ht="119" customHeight="1" spans="1:4">
      <c r="A4" s="72" t="s">
        <v>7</v>
      </c>
      <c r="B4" s="73" t="s">
        <v>8</v>
      </c>
      <c r="C4" s="52"/>
      <c r="D4" s="52"/>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showGridLines="0" workbookViewId="0">
      <selection activeCell="E3" sqref="E3"/>
    </sheetView>
  </sheetViews>
  <sheetFormatPr defaultColWidth="8.66666666666667" defaultRowHeight="13.5" outlineLevelCol="5"/>
  <cols>
    <col min="1" max="1" width="19.752380952381" style="12" customWidth="1"/>
    <col min="2" max="2" width="7.62857142857143" style="12" customWidth="1"/>
    <col min="3" max="5" width="26.752380952381" style="12" customWidth="1"/>
    <col min="6" max="6" width="42.6285714285714" style="12" customWidth="1"/>
    <col min="7" max="16384" width="8.66666666666667" style="12"/>
  </cols>
  <sheetData>
    <row r="1" ht="27" customHeight="1" spans="1:6">
      <c r="A1" s="36"/>
      <c r="B1" s="36"/>
      <c r="C1" s="59" t="s">
        <v>9</v>
      </c>
      <c r="D1" s="59" t="s">
        <v>10</v>
      </c>
      <c r="E1" s="59" t="s">
        <v>11</v>
      </c>
      <c r="F1" s="36" t="s">
        <v>12</v>
      </c>
    </row>
    <row r="2" ht="27" customHeight="1" spans="1:6">
      <c r="A2" s="60" t="s">
        <v>13</v>
      </c>
      <c r="B2" s="60"/>
      <c r="C2" s="61">
        <v>6500600</v>
      </c>
      <c r="D2" s="61">
        <v>708800</v>
      </c>
      <c r="E2" s="61">
        <v>5791800</v>
      </c>
      <c r="F2" s="68" t="s">
        <v>14</v>
      </c>
    </row>
    <row r="3" ht="27" customHeight="1" spans="1:6">
      <c r="A3" s="60" t="s">
        <v>15</v>
      </c>
      <c r="B3" s="60"/>
      <c r="C3" s="61">
        <v>7769045.94</v>
      </c>
      <c r="D3" s="61">
        <f>C3-E3</f>
        <v>799165.94</v>
      </c>
      <c r="E3" s="61">
        <v>6969880</v>
      </c>
      <c r="F3" s="68"/>
    </row>
    <row r="4" ht="27" customHeight="1" spans="1:6">
      <c r="A4" s="60" t="s">
        <v>16</v>
      </c>
      <c r="B4" s="60"/>
      <c r="C4" s="61">
        <v>7574520.18</v>
      </c>
      <c r="D4" s="61">
        <v>629304.22</v>
      </c>
      <c r="E4" s="61">
        <v>6945215.96</v>
      </c>
      <c r="F4" s="68"/>
    </row>
    <row r="5" ht="27" customHeight="1" spans="1:6">
      <c r="A5" s="62" t="s">
        <v>17</v>
      </c>
      <c r="B5" s="36" t="s">
        <v>18</v>
      </c>
      <c r="C5" s="63" t="s">
        <v>19</v>
      </c>
      <c r="D5" s="63" t="s">
        <v>20</v>
      </c>
      <c r="E5" s="63" t="s">
        <v>21</v>
      </c>
      <c r="F5" s="63" t="s">
        <v>22</v>
      </c>
    </row>
    <row r="6" ht="27" customHeight="1" spans="1:6">
      <c r="A6" s="62" t="s">
        <v>17</v>
      </c>
      <c r="B6" s="36">
        <v>1</v>
      </c>
      <c r="C6" s="61" t="s">
        <v>23</v>
      </c>
      <c r="D6" s="61">
        <v>708800</v>
      </c>
      <c r="E6" s="61">
        <v>799165.94</v>
      </c>
      <c r="F6" s="61">
        <v>629304.22</v>
      </c>
    </row>
    <row r="7" ht="27" customHeight="1" spans="1:6">
      <c r="A7" s="62" t="s">
        <v>24</v>
      </c>
      <c r="B7" s="36" t="s">
        <v>18</v>
      </c>
      <c r="C7" s="63" t="s">
        <v>19</v>
      </c>
      <c r="D7" s="63" t="s">
        <v>20</v>
      </c>
      <c r="E7" s="63" t="s">
        <v>21</v>
      </c>
      <c r="F7" s="63" t="s">
        <v>22</v>
      </c>
    </row>
    <row r="8" ht="27" customHeight="1" spans="1:6">
      <c r="A8" s="62"/>
      <c r="B8" s="36">
        <v>1</v>
      </c>
      <c r="C8" s="61" t="s">
        <v>25</v>
      </c>
      <c r="D8" s="61">
        <v>4499100</v>
      </c>
      <c r="E8" s="69">
        <v>4693700</v>
      </c>
      <c r="F8" s="61">
        <v>4677157.78</v>
      </c>
    </row>
    <row r="9" ht="27" customHeight="1" spans="1:6">
      <c r="A9" s="62"/>
      <c r="B9" s="36">
        <v>2</v>
      </c>
      <c r="C9" s="61" t="s">
        <v>26</v>
      </c>
      <c r="D9" s="61">
        <v>10000</v>
      </c>
      <c r="E9" s="69">
        <v>10000</v>
      </c>
      <c r="F9" s="61">
        <v>5699.3</v>
      </c>
    </row>
    <row r="10" ht="27" customHeight="1" spans="1:6">
      <c r="A10" s="62"/>
      <c r="B10" s="36">
        <v>3</v>
      </c>
      <c r="C10" s="61" t="s">
        <v>27</v>
      </c>
      <c r="D10" s="61">
        <v>170000</v>
      </c>
      <c r="E10" s="69">
        <v>155000</v>
      </c>
      <c r="F10" s="61">
        <v>154436.65</v>
      </c>
    </row>
    <row r="11" ht="27" customHeight="1" spans="1:6">
      <c r="A11" s="62"/>
      <c r="B11" s="36">
        <v>4</v>
      </c>
      <c r="C11" s="61" t="s">
        <v>28</v>
      </c>
      <c r="D11" s="61">
        <v>0</v>
      </c>
      <c r="E11" s="69">
        <v>650000</v>
      </c>
      <c r="F11" s="61">
        <v>649717</v>
      </c>
    </row>
    <row r="12" ht="27" customHeight="1" spans="1:6">
      <c r="A12" s="62"/>
      <c r="B12" s="36">
        <v>5</v>
      </c>
      <c r="C12" s="61" t="s">
        <v>29</v>
      </c>
      <c r="D12" s="61">
        <v>379000</v>
      </c>
      <c r="E12" s="69">
        <v>524840</v>
      </c>
      <c r="F12" s="61">
        <v>522630.22</v>
      </c>
    </row>
    <row r="13" ht="27" customHeight="1" spans="1:6">
      <c r="A13" s="62"/>
      <c r="B13" s="36">
        <v>6</v>
      </c>
      <c r="C13" s="61" t="s">
        <v>30</v>
      </c>
      <c r="D13" s="61">
        <v>204600</v>
      </c>
      <c r="E13" s="69">
        <v>206000</v>
      </c>
      <c r="F13" s="61">
        <v>205379.51</v>
      </c>
    </row>
    <row r="14" ht="27" customHeight="1" spans="1:6">
      <c r="A14" s="62"/>
      <c r="B14" s="36">
        <v>7</v>
      </c>
      <c r="C14" s="61" t="s">
        <v>31</v>
      </c>
      <c r="D14" s="61">
        <v>12000</v>
      </c>
      <c r="E14" s="69">
        <v>22000</v>
      </c>
      <c r="F14" s="61">
        <v>21862.5</v>
      </c>
    </row>
    <row r="15" ht="27" customHeight="1" spans="1:6">
      <c r="A15" s="62"/>
      <c r="B15" s="36">
        <v>8</v>
      </c>
      <c r="C15" s="61" t="s">
        <v>32</v>
      </c>
      <c r="D15" s="61">
        <v>517100</v>
      </c>
      <c r="E15" s="69">
        <v>708340</v>
      </c>
      <c r="F15" s="61">
        <v>708333</v>
      </c>
    </row>
    <row r="16" ht="27" customHeight="1" spans="1:6">
      <c r="A16" s="64" t="s">
        <v>33</v>
      </c>
      <c r="B16" s="36" t="s">
        <v>18</v>
      </c>
      <c r="C16" s="65" t="s">
        <v>34</v>
      </c>
      <c r="D16" s="65" t="s">
        <v>35</v>
      </c>
      <c r="E16" s="65" t="s">
        <v>36</v>
      </c>
      <c r="F16" s="65" t="s">
        <v>37</v>
      </c>
    </row>
    <row r="17" ht="27" customHeight="1" spans="1:6">
      <c r="A17" s="66" t="s">
        <v>33</v>
      </c>
      <c r="B17" s="36">
        <v>1</v>
      </c>
      <c r="C17" s="8"/>
      <c r="D17" s="67"/>
      <c r="E17" s="67" t="s">
        <v>38</v>
      </c>
      <c r="F17" s="67" t="s">
        <v>38</v>
      </c>
    </row>
  </sheetData>
  <mergeCells count="8">
    <mergeCell ref="A1:B1"/>
    <mergeCell ref="A2:B2"/>
    <mergeCell ref="A3:B3"/>
    <mergeCell ref="A4:B4"/>
    <mergeCell ref="A5:A6"/>
    <mergeCell ref="A7:A15"/>
    <mergeCell ref="A16:A17"/>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showGridLines="0" zoomScale="85" zoomScaleNormal="85" workbookViewId="0">
      <selection activeCell="C4" sqref="C4"/>
    </sheetView>
  </sheetViews>
  <sheetFormatPr defaultColWidth="8.66666666666667" defaultRowHeight="13.5"/>
  <cols>
    <col min="1" max="1" width="23.247619047619" style="12" customWidth="1"/>
    <col min="2" max="2" width="21.5047619047619" style="12" customWidth="1"/>
    <col min="3" max="3" width="82.847619047619" style="12" customWidth="1"/>
    <col min="4" max="4" width="66.2095238095238" style="13" customWidth="1"/>
    <col min="5" max="10" width="21.8761904761905" style="12" customWidth="1"/>
    <col min="11" max="16384" width="8.66666666666667" style="12"/>
  </cols>
  <sheetData>
    <row r="1" ht="24" customHeight="1" spans="1:10">
      <c r="A1" s="33" t="s">
        <v>39</v>
      </c>
      <c r="B1" s="34" t="s">
        <v>1</v>
      </c>
      <c r="C1" s="34"/>
      <c r="D1" s="34"/>
      <c r="E1" s="36" t="s">
        <v>2</v>
      </c>
      <c r="F1" s="36"/>
      <c r="G1" s="36"/>
      <c r="H1" s="34">
        <v>1202002019</v>
      </c>
      <c r="I1" s="34"/>
      <c r="J1" s="34"/>
    </row>
    <row r="2" ht="24" customHeight="1" spans="1:10">
      <c r="A2" s="35" t="s">
        <v>40</v>
      </c>
      <c r="B2" s="36" t="s">
        <v>41</v>
      </c>
      <c r="C2" s="36" t="s">
        <v>42</v>
      </c>
      <c r="D2" s="36" t="s">
        <v>43</v>
      </c>
      <c r="E2" s="36" t="s">
        <v>44</v>
      </c>
      <c r="F2" s="36"/>
      <c r="G2" s="36"/>
      <c r="H2" s="36" t="s">
        <v>45</v>
      </c>
      <c r="I2" s="36"/>
      <c r="J2" s="36"/>
    </row>
    <row r="3" ht="24" customHeight="1" spans="1:10">
      <c r="A3" s="35" t="s">
        <v>40</v>
      </c>
      <c r="B3" s="36"/>
      <c r="C3" s="36"/>
      <c r="D3" s="36"/>
      <c r="E3" s="36" t="s">
        <v>46</v>
      </c>
      <c r="F3" s="36" t="s">
        <v>47</v>
      </c>
      <c r="G3" s="36" t="s">
        <v>48</v>
      </c>
      <c r="H3" s="36" t="s">
        <v>46</v>
      </c>
      <c r="I3" s="36" t="s">
        <v>49</v>
      </c>
      <c r="J3" s="36" t="s">
        <v>50</v>
      </c>
    </row>
    <row r="4" ht="92" customHeight="1" spans="1:10">
      <c r="A4" s="35"/>
      <c r="B4" s="37" t="s">
        <v>23</v>
      </c>
      <c r="C4" s="38" t="s">
        <v>51</v>
      </c>
      <c r="D4" s="39" t="s">
        <v>52</v>
      </c>
      <c r="E4" s="48">
        <v>799165.94</v>
      </c>
      <c r="F4" s="49">
        <v>508130.37</v>
      </c>
      <c r="G4" s="50">
        <v>291035.57</v>
      </c>
      <c r="H4" s="48">
        <v>629304.22</v>
      </c>
      <c r="I4" s="49">
        <v>504144.22</v>
      </c>
      <c r="J4" s="50">
        <v>125160</v>
      </c>
    </row>
    <row r="5" ht="409" customHeight="1" spans="1:10">
      <c r="A5" s="35" t="s">
        <v>40</v>
      </c>
      <c r="B5" s="37" t="s">
        <v>53</v>
      </c>
      <c r="C5" s="38" t="s">
        <v>54</v>
      </c>
      <c r="D5" s="40" t="s">
        <v>55</v>
      </c>
      <c r="E5" s="48">
        <v>6969880</v>
      </c>
      <c r="F5" s="51">
        <v>4220780</v>
      </c>
      <c r="G5" s="51">
        <v>2749100</v>
      </c>
      <c r="H5" s="48">
        <v>6945215.96</v>
      </c>
      <c r="I5" s="58">
        <v>4219612.67</v>
      </c>
      <c r="J5" s="58">
        <v>2725603.29</v>
      </c>
    </row>
    <row r="6" ht="30" customHeight="1" spans="1:10">
      <c r="A6" s="33" t="s">
        <v>56</v>
      </c>
      <c r="B6" s="36" t="s">
        <v>57</v>
      </c>
      <c r="C6" s="36"/>
      <c r="D6" s="36"/>
      <c r="E6" s="36"/>
      <c r="F6" s="36" t="s">
        <v>58</v>
      </c>
      <c r="G6" s="36"/>
      <c r="H6" s="36"/>
      <c r="I6" s="36"/>
      <c r="J6" s="36"/>
    </row>
    <row r="7" ht="306" customHeight="1" spans="1:10">
      <c r="A7" s="33"/>
      <c r="B7" s="41" t="s">
        <v>59</v>
      </c>
      <c r="C7" s="42"/>
      <c r="D7" s="43"/>
      <c r="E7" s="42"/>
      <c r="F7" s="52" t="s">
        <v>55</v>
      </c>
      <c r="G7" s="53"/>
      <c r="H7" s="53"/>
      <c r="I7" s="53"/>
      <c r="J7" s="53"/>
    </row>
    <row r="8" ht="30" customHeight="1" spans="1:10">
      <c r="A8" s="35" t="s">
        <v>60</v>
      </c>
      <c r="B8" s="36" t="s">
        <v>61</v>
      </c>
      <c r="C8" s="36" t="s">
        <v>62</v>
      </c>
      <c r="D8" s="36" t="s">
        <v>63</v>
      </c>
      <c r="E8" s="36" t="s">
        <v>64</v>
      </c>
      <c r="F8" s="36" t="s">
        <v>65</v>
      </c>
      <c r="G8" s="36"/>
      <c r="H8" s="36"/>
      <c r="I8" s="36"/>
      <c r="J8" s="36"/>
    </row>
    <row r="9" ht="30" customHeight="1" spans="1:10">
      <c r="A9" s="44" t="s">
        <v>60</v>
      </c>
      <c r="B9" s="43" t="s">
        <v>66</v>
      </c>
      <c r="C9" s="45" t="s">
        <v>67</v>
      </c>
      <c r="D9" s="43" t="s">
        <v>68</v>
      </c>
      <c r="E9" s="43" t="s">
        <v>69</v>
      </c>
      <c r="F9" s="54" t="s">
        <v>70</v>
      </c>
      <c r="G9" s="54"/>
      <c r="H9" s="54"/>
      <c r="I9" s="54"/>
      <c r="J9" s="54"/>
    </row>
    <row r="10" ht="30" customHeight="1" spans="1:10">
      <c r="A10" s="44"/>
      <c r="B10" s="43"/>
      <c r="C10" s="46"/>
      <c r="D10" s="43" t="s">
        <v>71</v>
      </c>
      <c r="E10" s="43" t="s">
        <v>72</v>
      </c>
      <c r="F10" s="54" t="s">
        <v>73</v>
      </c>
      <c r="G10" s="54"/>
      <c r="H10" s="54"/>
      <c r="I10" s="54"/>
      <c r="J10" s="54"/>
    </row>
    <row r="11" ht="30" customHeight="1" spans="1:10">
      <c r="A11" s="44"/>
      <c r="B11" s="43"/>
      <c r="C11" s="46"/>
      <c r="D11" s="43" t="s">
        <v>74</v>
      </c>
      <c r="E11" s="43" t="s">
        <v>75</v>
      </c>
      <c r="F11" s="54" t="s">
        <v>76</v>
      </c>
      <c r="G11" s="54"/>
      <c r="H11" s="54"/>
      <c r="I11" s="54"/>
      <c r="J11" s="54"/>
    </row>
    <row r="12" ht="30" customHeight="1" spans="1:10">
      <c r="A12" s="44"/>
      <c r="B12" s="43"/>
      <c r="C12" s="46"/>
      <c r="D12" s="43" t="s">
        <v>77</v>
      </c>
      <c r="E12" s="43" t="s">
        <v>78</v>
      </c>
      <c r="F12" s="54" t="s">
        <v>79</v>
      </c>
      <c r="G12" s="54"/>
      <c r="H12" s="54"/>
      <c r="I12" s="54"/>
      <c r="J12" s="54"/>
    </row>
    <row r="13" ht="30" customHeight="1" spans="1:10">
      <c r="A13" s="44"/>
      <c r="B13" s="43"/>
      <c r="C13" s="46"/>
      <c r="D13" s="43" t="s">
        <v>80</v>
      </c>
      <c r="E13" s="43" t="s">
        <v>81</v>
      </c>
      <c r="F13" s="54" t="s">
        <v>82</v>
      </c>
      <c r="G13" s="54"/>
      <c r="H13" s="54"/>
      <c r="I13" s="54"/>
      <c r="J13" s="54"/>
    </row>
    <row r="14" ht="30" customHeight="1" spans="1:10">
      <c r="A14" s="44"/>
      <c r="B14" s="43"/>
      <c r="C14" s="46"/>
      <c r="D14" s="43" t="s">
        <v>83</v>
      </c>
      <c r="E14" s="43" t="s">
        <v>69</v>
      </c>
      <c r="F14" s="54" t="s">
        <v>70</v>
      </c>
      <c r="G14" s="54"/>
      <c r="H14" s="54"/>
      <c r="I14" s="54"/>
      <c r="J14" s="54"/>
    </row>
    <row r="15" ht="30" customHeight="1" spans="1:10">
      <c r="A15" s="44"/>
      <c r="B15" s="43"/>
      <c r="C15" s="46"/>
      <c r="D15" s="43" t="s">
        <v>84</v>
      </c>
      <c r="E15" s="43" t="s">
        <v>85</v>
      </c>
      <c r="F15" s="54" t="s">
        <v>86</v>
      </c>
      <c r="G15" s="54"/>
      <c r="H15" s="54"/>
      <c r="I15" s="54"/>
      <c r="J15" s="54"/>
    </row>
    <row r="16" ht="30" customHeight="1" spans="1:10">
      <c r="A16" s="44"/>
      <c r="B16" s="43"/>
      <c r="C16" s="46"/>
      <c r="D16" s="43" t="s">
        <v>87</v>
      </c>
      <c r="E16" s="43" t="s">
        <v>88</v>
      </c>
      <c r="F16" s="54" t="s">
        <v>88</v>
      </c>
      <c r="G16" s="54"/>
      <c r="H16" s="54"/>
      <c r="I16" s="54"/>
      <c r="J16" s="54"/>
    </row>
    <row r="17" ht="30" customHeight="1" spans="1:10">
      <c r="A17" s="44"/>
      <c r="B17" s="43"/>
      <c r="C17" s="46"/>
      <c r="D17" s="43" t="s">
        <v>89</v>
      </c>
      <c r="E17" s="43" t="s">
        <v>88</v>
      </c>
      <c r="F17" s="54" t="s">
        <v>88</v>
      </c>
      <c r="G17" s="54"/>
      <c r="H17" s="54"/>
      <c r="I17" s="54"/>
      <c r="J17" s="54"/>
    </row>
    <row r="18" ht="30" customHeight="1" spans="1:10">
      <c r="A18" s="44"/>
      <c r="B18" s="43"/>
      <c r="C18" s="46"/>
      <c r="D18" s="43" t="s">
        <v>90</v>
      </c>
      <c r="E18" s="43" t="s">
        <v>91</v>
      </c>
      <c r="F18" s="54" t="s">
        <v>92</v>
      </c>
      <c r="G18" s="54"/>
      <c r="H18" s="54"/>
      <c r="I18" s="54"/>
      <c r="J18" s="54"/>
    </row>
    <row r="19" ht="30" customHeight="1" spans="1:10">
      <c r="A19" s="44"/>
      <c r="B19" s="43"/>
      <c r="C19" s="46"/>
      <c r="D19" s="43" t="s">
        <v>93</v>
      </c>
      <c r="E19" s="43" t="s">
        <v>88</v>
      </c>
      <c r="F19" s="54" t="s">
        <v>88</v>
      </c>
      <c r="G19" s="54"/>
      <c r="H19" s="54"/>
      <c r="I19" s="54"/>
      <c r="J19" s="54"/>
    </row>
    <row r="20" ht="30" customHeight="1" spans="1:10">
      <c r="A20" s="44"/>
      <c r="B20" s="43"/>
      <c r="C20" s="46"/>
      <c r="D20" s="43" t="s">
        <v>94</v>
      </c>
      <c r="E20" s="43" t="s">
        <v>85</v>
      </c>
      <c r="F20" s="54" t="s">
        <v>95</v>
      </c>
      <c r="G20" s="54"/>
      <c r="H20" s="54"/>
      <c r="I20" s="54"/>
      <c r="J20" s="54"/>
    </row>
    <row r="21" ht="30" customHeight="1" spans="1:10">
      <c r="A21" s="44"/>
      <c r="B21" s="43"/>
      <c r="C21" s="46"/>
      <c r="D21" s="43" t="s">
        <v>96</v>
      </c>
      <c r="E21" s="43" t="s">
        <v>97</v>
      </c>
      <c r="F21" s="54" t="s">
        <v>98</v>
      </c>
      <c r="G21" s="54"/>
      <c r="H21" s="54"/>
      <c r="I21" s="54"/>
      <c r="J21" s="54"/>
    </row>
    <row r="22" ht="30" customHeight="1" spans="1:10">
      <c r="A22" s="44"/>
      <c r="B22" s="43"/>
      <c r="C22" s="47"/>
      <c r="D22" s="43" t="s">
        <v>99</v>
      </c>
      <c r="E22" s="43" t="s">
        <v>85</v>
      </c>
      <c r="F22" s="54" t="s">
        <v>95</v>
      </c>
      <c r="G22" s="54"/>
      <c r="H22" s="54"/>
      <c r="I22" s="54"/>
      <c r="J22" s="54"/>
    </row>
    <row r="23" ht="30" customHeight="1" spans="1:10">
      <c r="A23" s="44"/>
      <c r="B23" s="43"/>
      <c r="C23" s="46" t="s">
        <v>100</v>
      </c>
      <c r="D23" s="43" t="s">
        <v>101</v>
      </c>
      <c r="E23" s="43" t="s">
        <v>102</v>
      </c>
      <c r="F23" s="54" t="s">
        <v>102</v>
      </c>
      <c r="G23" s="54"/>
      <c r="H23" s="54"/>
      <c r="I23" s="54"/>
      <c r="J23" s="54"/>
    </row>
    <row r="24" ht="30" customHeight="1" spans="1:10">
      <c r="A24" s="44"/>
      <c r="B24" s="43"/>
      <c r="C24" s="46"/>
      <c r="D24" s="43" t="s">
        <v>103</v>
      </c>
      <c r="E24" s="43" t="s">
        <v>104</v>
      </c>
      <c r="F24" s="55">
        <v>0.95</v>
      </c>
      <c r="G24" s="54"/>
      <c r="H24" s="54"/>
      <c r="I24" s="54"/>
      <c r="J24" s="54"/>
    </row>
    <row r="25" ht="30" customHeight="1" spans="1:10">
      <c r="A25" s="44"/>
      <c r="B25" s="43"/>
      <c r="C25" s="46"/>
      <c r="D25" s="43" t="s">
        <v>105</v>
      </c>
      <c r="E25" s="43" t="s">
        <v>104</v>
      </c>
      <c r="F25" s="55">
        <v>1</v>
      </c>
      <c r="G25" s="54"/>
      <c r="H25" s="54"/>
      <c r="I25" s="54"/>
      <c r="J25" s="54"/>
    </row>
    <row r="26" ht="30" customHeight="1" spans="1:10">
      <c r="A26" s="44"/>
      <c r="B26" s="43"/>
      <c r="C26" s="46"/>
      <c r="D26" s="43" t="s">
        <v>106</v>
      </c>
      <c r="E26" s="43" t="s">
        <v>88</v>
      </c>
      <c r="F26" s="54" t="s">
        <v>88</v>
      </c>
      <c r="G26" s="54"/>
      <c r="H26" s="54"/>
      <c r="I26" s="54"/>
      <c r="J26" s="54"/>
    </row>
    <row r="27" ht="30" customHeight="1" spans="1:10">
      <c r="A27" s="44"/>
      <c r="B27" s="43"/>
      <c r="C27" s="46"/>
      <c r="D27" s="43" t="s">
        <v>107</v>
      </c>
      <c r="E27" s="43" t="s">
        <v>88</v>
      </c>
      <c r="F27" s="54" t="s">
        <v>88</v>
      </c>
      <c r="G27" s="54"/>
      <c r="H27" s="54"/>
      <c r="I27" s="54"/>
      <c r="J27" s="54"/>
    </row>
    <row r="28" ht="30" customHeight="1" spans="1:10">
      <c r="A28" s="44"/>
      <c r="B28" s="43"/>
      <c r="C28" s="46"/>
      <c r="D28" s="43" t="s">
        <v>108</v>
      </c>
      <c r="E28" s="43" t="s">
        <v>88</v>
      </c>
      <c r="F28" s="54" t="s">
        <v>88</v>
      </c>
      <c r="G28" s="54"/>
      <c r="H28" s="54"/>
      <c r="I28" s="54"/>
      <c r="J28" s="54"/>
    </row>
    <row r="29" ht="30" customHeight="1" spans="1:10">
      <c r="A29" s="44"/>
      <c r="B29" s="43"/>
      <c r="C29" s="46"/>
      <c r="D29" s="43" t="s">
        <v>109</v>
      </c>
      <c r="E29" s="43" t="s">
        <v>88</v>
      </c>
      <c r="F29" s="54" t="s">
        <v>88</v>
      </c>
      <c r="G29" s="54"/>
      <c r="H29" s="54"/>
      <c r="I29" s="54"/>
      <c r="J29" s="54"/>
    </row>
    <row r="30" ht="30" customHeight="1" spans="1:10">
      <c r="A30" s="44"/>
      <c r="B30" s="43"/>
      <c r="C30" s="46"/>
      <c r="D30" s="43" t="s">
        <v>110</v>
      </c>
      <c r="E30" s="43" t="s">
        <v>88</v>
      </c>
      <c r="F30" s="54" t="s">
        <v>88</v>
      </c>
      <c r="G30" s="54"/>
      <c r="H30" s="54"/>
      <c r="I30" s="54"/>
      <c r="J30" s="54"/>
    </row>
    <row r="31" ht="30" customHeight="1" spans="1:10">
      <c r="A31" s="44" t="s">
        <v>60</v>
      </c>
      <c r="B31" s="43" t="s">
        <v>66</v>
      </c>
      <c r="C31" s="47"/>
      <c r="D31" s="43" t="s">
        <v>111</v>
      </c>
      <c r="E31" s="43" t="s">
        <v>88</v>
      </c>
      <c r="F31" s="54" t="s">
        <v>88</v>
      </c>
      <c r="G31" s="54"/>
      <c r="H31" s="54"/>
      <c r="I31" s="54"/>
      <c r="J31" s="54"/>
    </row>
    <row r="32" ht="30" customHeight="1" spans="1:10">
      <c r="A32" s="44"/>
      <c r="B32" s="43"/>
      <c r="C32" s="46" t="s">
        <v>112</v>
      </c>
      <c r="D32" s="43" t="s">
        <v>113</v>
      </c>
      <c r="E32" s="43" t="s">
        <v>114</v>
      </c>
      <c r="F32" s="54" t="s">
        <v>114</v>
      </c>
      <c r="G32" s="54"/>
      <c r="H32" s="54"/>
      <c r="I32" s="54"/>
      <c r="J32" s="54"/>
    </row>
    <row r="33" ht="30" customHeight="1" spans="1:10">
      <c r="A33" s="44"/>
      <c r="B33" s="43"/>
      <c r="C33" s="46"/>
      <c r="D33" s="43" t="s">
        <v>115</v>
      </c>
      <c r="E33" s="43" t="s">
        <v>116</v>
      </c>
      <c r="F33" s="54" t="s">
        <v>117</v>
      </c>
      <c r="G33" s="54"/>
      <c r="H33" s="54"/>
      <c r="I33" s="54"/>
      <c r="J33" s="54"/>
    </row>
    <row r="34" ht="30" customHeight="1" spans="1:10">
      <c r="A34" s="44"/>
      <c r="B34" s="43"/>
      <c r="C34" s="46"/>
      <c r="D34" s="43" t="s">
        <v>118</v>
      </c>
      <c r="E34" s="43" t="s">
        <v>119</v>
      </c>
      <c r="F34" s="54" t="s">
        <v>117</v>
      </c>
      <c r="G34" s="54"/>
      <c r="H34" s="54"/>
      <c r="I34" s="54"/>
      <c r="J34" s="54"/>
    </row>
    <row r="35" ht="30" customHeight="1" spans="1:10">
      <c r="A35" s="44"/>
      <c r="B35" s="43"/>
      <c r="C35" s="46"/>
      <c r="D35" s="43" t="s">
        <v>120</v>
      </c>
      <c r="E35" s="43" t="s">
        <v>121</v>
      </c>
      <c r="F35" s="56">
        <v>44499</v>
      </c>
      <c r="G35" s="54"/>
      <c r="H35" s="54"/>
      <c r="I35" s="54"/>
      <c r="J35" s="54"/>
    </row>
    <row r="36" ht="30" customHeight="1" spans="1:10">
      <c r="A36" s="44" t="s">
        <v>60</v>
      </c>
      <c r="B36" s="43" t="s">
        <v>66</v>
      </c>
      <c r="C36" s="47"/>
      <c r="D36" s="43" t="s">
        <v>122</v>
      </c>
      <c r="E36" s="43" t="s">
        <v>123</v>
      </c>
      <c r="F36" s="54" t="s">
        <v>123</v>
      </c>
      <c r="G36" s="54"/>
      <c r="H36" s="54"/>
      <c r="I36" s="54"/>
      <c r="J36" s="54"/>
    </row>
    <row r="37" ht="30" customHeight="1" spans="1:10">
      <c r="A37" s="44" t="s">
        <v>60</v>
      </c>
      <c r="B37" s="43" t="s">
        <v>66</v>
      </c>
      <c r="C37" s="43" t="s">
        <v>124</v>
      </c>
      <c r="D37" s="43" t="s">
        <v>125</v>
      </c>
      <c r="E37" s="43" t="s">
        <v>104</v>
      </c>
      <c r="F37" s="57">
        <v>0.975</v>
      </c>
      <c r="G37" s="57"/>
      <c r="H37" s="57"/>
      <c r="I37" s="57"/>
      <c r="J37" s="57"/>
    </row>
    <row r="38" ht="30" customHeight="1" spans="1:10">
      <c r="A38" s="44" t="s">
        <v>60</v>
      </c>
      <c r="B38" s="43" t="s">
        <v>126</v>
      </c>
      <c r="C38" s="43" t="s">
        <v>127</v>
      </c>
      <c r="D38" s="43" t="s">
        <v>128</v>
      </c>
      <c r="E38" s="43"/>
      <c r="F38" s="54"/>
      <c r="G38" s="54"/>
      <c r="H38" s="54"/>
      <c r="I38" s="54"/>
      <c r="J38" s="54"/>
    </row>
    <row r="39" ht="30" customHeight="1" spans="1:10">
      <c r="A39" s="44"/>
      <c r="B39" s="43"/>
      <c r="C39" s="45" t="s">
        <v>129</v>
      </c>
      <c r="D39" s="43" t="s">
        <v>130</v>
      </c>
      <c r="E39" s="43" t="s">
        <v>88</v>
      </c>
      <c r="F39" s="54" t="s">
        <v>88</v>
      </c>
      <c r="G39" s="54"/>
      <c r="H39" s="54"/>
      <c r="I39" s="54"/>
      <c r="J39" s="54"/>
    </row>
    <row r="40" ht="30" customHeight="1" spans="1:10">
      <c r="A40" s="44"/>
      <c r="B40" s="43"/>
      <c r="C40" s="46"/>
      <c r="D40" s="43" t="s">
        <v>131</v>
      </c>
      <c r="E40" s="43" t="s">
        <v>88</v>
      </c>
      <c r="F40" s="54" t="s">
        <v>88</v>
      </c>
      <c r="G40" s="54"/>
      <c r="H40" s="54"/>
      <c r="I40" s="54"/>
      <c r="J40" s="54"/>
    </row>
    <row r="41" ht="30" customHeight="1" spans="1:10">
      <c r="A41" s="44"/>
      <c r="B41" s="43"/>
      <c r="C41" s="46"/>
      <c r="D41" s="43" t="s">
        <v>132</v>
      </c>
      <c r="E41" s="43" t="s">
        <v>88</v>
      </c>
      <c r="F41" s="54" t="s">
        <v>88</v>
      </c>
      <c r="G41" s="54"/>
      <c r="H41" s="54"/>
      <c r="I41" s="54"/>
      <c r="J41" s="54"/>
    </row>
    <row r="42" ht="30" customHeight="1" spans="1:10">
      <c r="A42" s="44"/>
      <c r="B42" s="43"/>
      <c r="C42" s="46"/>
      <c r="D42" s="43" t="s">
        <v>133</v>
      </c>
      <c r="E42" s="43" t="s">
        <v>88</v>
      </c>
      <c r="F42" s="54" t="s">
        <v>88</v>
      </c>
      <c r="G42" s="54"/>
      <c r="H42" s="54"/>
      <c r="I42" s="54"/>
      <c r="J42" s="54"/>
    </row>
    <row r="43" ht="30" customHeight="1" spans="1:10">
      <c r="A43" s="44" t="s">
        <v>60</v>
      </c>
      <c r="B43" s="43" t="s">
        <v>126</v>
      </c>
      <c r="C43" s="47"/>
      <c r="D43" s="43" t="s">
        <v>134</v>
      </c>
      <c r="E43" s="43" t="s">
        <v>88</v>
      </c>
      <c r="F43" s="54" t="s">
        <v>88</v>
      </c>
      <c r="G43" s="54"/>
      <c r="H43" s="54"/>
      <c r="I43" s="54"/>
      <c r="J43" s="54"/>
    </row>
    <row r="44" ht="30" customHeight="1" spans="1:10">
      <c r="A44" s="44" t="s">
        <v>60</v>
      </c>
      <c r="B44" s="43" t="s">
        <v>126</v>
      </c>
      <c r="C44" s="43" t="s">
        <v>135</v>
      </c>
      <c r="D44" s="43" t="s">
        <v>128</v>
      </c>
      <c r="E44" s="43"/>
      <c r="F44" s="54"/>
      <c r="G44" s="54"/>
      <c r="H44" s="54"/>
      <c r="I44" s="54"/>
      <c r="J44" s="54"/>
    </row>
    <row r="45" ht="30" customHeight="1" spans="1:10">
      <c r="A45" s="44"/>
      <c r="B45" s="43"/>
      <c r="C45" s="45" t="s">
        <v>136</v>
      </c>
      <c r="D45" s="43" t="s">
        <v>137</v>
      </c>
      <c r="E45" s="43" t="s">
        <v>104</v>
      </c>
      <c r="F45" s="55">
        <v>0.98</v>
      </c>
      <c r="G45" s="54"/>
      <c r="H45" s="54"/>
      <c r="I45" s="54"/>
      <c r="J45" s="54"/>
    </row>
    <row r="46" ht="30" customHeight="1" spans="1:10">
      <c r="A46" s="44" t="s">
        <v>60</v>
      </c>
      <c r="B46" s="43" t="s">
        <v>138</v>
      </c>
      <c r="C46" s="47"/>
      <c r="D46" s="43" t="s">
        <v>139</v>
      </c>
      <c r="E46" s="43" t="s">
        <v>104</v>
      </c>
      <c r="F46" s="55">
        <v>0.98</v>
      </c>
      <c r="G46" s="54"/>
      <c r="H46" s="54"/>
      <c r="I46" s="54"/>
      <c r="J46" s="54"/>
    </row>
  </sheetData>
  <mergeCells count="61">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A2:A5"/>
    <mergeCell ref="A6:A7"/>
    <mergeCell ref="A8:A46"/>
    <mergeCell ref="B2:B3"/>
    <mergeCell ref="B9:B37"/>
    <mergeCell ref="B38:B44"/>
    <mergeCell ref="C2:C3"/>
    <mergeCell ref="C9:C22"/>
    <mergeCell ref="C23:C31"/>
    <mergeCell ref="C32:C36"/>
    <mergeCell ref="C39:C43"/>
    <mergeCell ref="C45:C46"/>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C19" sqref="$A19:$XFD19"/>
    </sheetView>
  </sheetViews>
  <sheetFormatPr defaultColWidth="8.66666666666667" defaultRowHeight="13.5" outlineLevelCol="7"/>
  <cols>
    <col min="1" max="2" width="8.75238095238095" style="12" customWidth="1"/>
    <col min="3" max="3" width="22" style="12" customWidth="1"/>
    <col min="4" max="4" width="9" style="13" customWidth="1"/>
    <col min="5" max="5" width="59.2857142857143" style="12" customWidth="1"/>
    <col min="6" max="6" width="71.4285714285714" style="12" customWidth="1"/>
    <col min="7" max="7" width="18.447619047619" style="12" customWidth="1"/>
    <col min="8" max="8" width="55.1428571428571" style="12" customWidth="1"/>
    <col min="9" max="16384" width="8.66666666666667" style="12"/>
  </cols>
  <sheetData>
    <row r="1" ht="24" customHeight="1" spans="1:8">
      <c r="A1" s="14" t="s">
        <v>140</v>
      </c>
      <c r="B1" s="14"/>
      <c r="C1" s="14"/>
      <c r="D1" s="14"/>
      <c r="E1" s="14" t="s">
        <v>141</v>
      </c>
      <c r="F1" s="14" t="s">
        <v>142</v>
      </c>
      <c r="G1" s="23" t="s">
        <v>143</v>
      </c>
      <c r="H1" s="24" t="s">
        <v>144</v>
      </c>
    </row>
    <row r="2" ht="24" customHeight="1" spans="1:8">
      <c r="A2" s="14" t="s">
        <v>61</v>
      </c>
      <c r="B2" s="14" t="s">
        <v>62</v>
      </c>
      <c r="C2" s="15" t="s">
        <v>63</v>
      </c>
      <c r="D2" s="14" t="s">
        <v>145</v>
      </c>
      <c r="E2" s="25"/>
      <c r="F2" s="25"/>
      <c r="G2" s="26"/>
      <c r="H2" s="24"/>
    </row>
    <row r="3" ht="109" customHeight="1" spans="1:8">
      <c r="A3" s="16" t="s">
        <v>146</v>
      </c>
      <c r="B3" s="16" t="s">
        <v>147</v>
      </c>
      <c r="C3" s="17" t="s">
        <v>148</v>
      </c>
      <c r="D3" s="18">
        <v>5</v>
      </c>
      <c r="E3" s="27" t="s">
        <v>149</v>
      </c>
      <c r="F3" s="27" t="s">
        <v>150</v>
      </c>
      <c r="G3" s="28">
        <v>5</v>
      </c>
      <c r="H3" s="29"/>
    </row>
    <row r="4" ht="69" customHeight="1" spans="1:8">
      <c r="A4" s="16"/>
      <c r="B4" s="16" t="s">
        <v>147</v>
      </c>
      <c r="C4" s="17" t="s">
        <v>151</v>
      </c>
      <c r="D4" s="18">
        <v>5</v>
      </c>
      <c r="E4" s="27" t="s">
        <v>152</v>
      </c>
      <c r="F4" s="27" t="s">
        <v>153</v>
      </c>
      <c r="G4" s="28">
        <v>5</v>
      </c>
      <c r="H4" s="29"/>
    </row>
    <row r="5" ht="51" customHeight="1" spans="1:8">
      <c r="A5" s="16"/>
      <c r="B5" s="16" t="s">
        <v>154</v>
      </c>
      <c r="C5" s="17" t="s">
        <v>155</v>
      </c>
      <c r="D5" s="18">
        <v>3</v>
      </c>
      <c r="E5" s="27" t="s">
        <v>156</v>
      </c>
      <c r="F5" s="27" t="s">
        <v>157</v>
      </c>
      <c r="G5" s="28">
        <v>3</v>
      </c>
      <c r="H5" s="29"/>
    </row>
    <row r="6" ht="70" customHeight="1" spans="1:8">
      <c r="A6" s="16"/>
      <c r="B6" s="16" t="s">
        <v>154</v>
      </c>
      <c r="C6" s="17" t="s">
        <v>158</v>
      </c>
      <c r="D6" s="18">
        <v>7</v>
      </c>
      <c r="E6" s="27" t="s">
        <v>159</v>
      </c>
      <c r="F6" s="27" t="s">
        <v>160</v>
      </c>
      <c r="G6" s="28">
        <v>6</v>
      </c>
      <c r="H6" s="30" t="s">
        <v>161</v>
      </c>
    </row>
    <row r="7" ht="130" customHeight="1" spans="1:8">
      <c r="A7" s="16" t="s">
        <v>162</v>
      </c>
      <c r="B7" s="16" t="s">
        <v>163</v>
      </c>
      <c r="C7" s="17" t="s">
        <v>164</v>
      </c>
      <c r="D7" s="18">
        <v>3</v>
      </c>
      <c r="E7" s="27" t="s">
        <v>165</v>
      </c>
      <c r="F7" s="27" t="s">
        <v>166</v>
      </c>
      <c r="G7" s="28">
        <v>3</v>
      </c>
      <c r="H7" s="29"/>
    </row>
    <row r="8" ht="79" customHeight="1" spans="1:8">
      <c r="A8" s="16"/>
      <c r="B8" s="16" t="s">
        <v>163</v>
      </c>
      <c r="C8" s="17" t="s">
        <v>167</v>
      </c>
      <c r="D8" s="18">
        <v>2</v>
      </c>
      <c r="E8" s="27" t="s">
        <v>168</v>
      </c>
      <c r="F8" s="27" t="s">
        <v>169</v>
      </c>
      <c r="G8" s="28">
        <v>2</v>
      </c>
      <c r="H8" s="30"/>
    </row>
    <row r="9" ht="105" customHeight="1" spans="1:8">
      <c r="A9" s="16"/>
      <c r="B9" s="16" t="s">
        <v>163</v>
      </c>
      <c r="C9" s="17" t="s">
        <v>170</v>
      </c>
      <c r="D9" s="18">
        <v>3</v>
      </c>
      <c r="E9" s="27" t="s">
        <v>171</v>
      </c>
      <c r="F9" s="27" t="s">
        <v>172</v>
      </c>
      <c r="G9" s="28">
        <v>3</v>
      </c>
      <c r="H9" s="30"/>
    </row>
    <row r="10" ht="51" customHeight="1" spans="1:8">
      <c r="A10" s="16"/>
      <c r="B10" s="16" t="s">
        <v>173</v>
      </c>
      <c r="C10" s="17" t="s">
        <v>174</v>
      </c>
      <c r="D10" s="18">
        <v>2</v>
      </c>
      <c r="E10" s="27" t="s">
        <v>175</v>
      </c>
      <c r="F10" s="27" t="s">
        <v>176</v>
      </c>
      <c r="G10" s="28">
        <v>2</v>
      </c>
      <c r="H10" s="29"/>
    </row>
    <row r="11" ht="73" customHeight="1" spans="1:8">
      <c r="A11" s="16"/>
      <c r="B11" s="16" t="s">
        <v>173</v>
      </c>
      <c r="C11" s="17" t="s">
        <v>177</v>
      </c>
      <c r="D11" s="18">
        <v>2</v>
      </c>
      <c r="E11" s="27" t="s">
        <v>178</v>
      </c>
      <c r="F11" s="27" t="s">
        <v>179</v>
      </c>
      <c r="G11" s="28">
        <v>2</v>
      </c>
      <c r="H11" s="29"/>
    </row>
    <row r="12" ht="51" customHeight="1" spans="1:8">
      <c r="A12" s="16"/>
      <c r="B12" s="16" t="s">
        <v>180</v>
      </c>
      <c r="C12" s="17" t="s">
        <v>181</v>
      </c>
      <c r="D12" s="18">
        <v>2</v>
      </c>
      <c r="E12" s="27" t="s">
        <v>182</v>
      </c>
      <c r="F12" s="27" t="s">
        <v>183</v>
      </c>
      <c r="G12" s="28">
        <v>2</v>
      </c>
      <c r="H12" s="29"/>
    </row>
    <row r="13" ht="51" customHeight="1" spans="1:8">
      <c r="A13" s="16"/>
      <c r="B13" s="16" t="s">
        <v>180</v>
      </c>
      <c r="C13" s="17" t="s">
        <v>184</v>
      </c>
      <c r="D13" s="18">
        <v>1</v>
      </c>
      <c r="E13" s="27" t="s">
        <v>185</v>
      </c>
      <c r="F13" s="27" t="s">
        <v>186</v>
      </c>
      <c r="G13" s="28">
        <v>1</v>
      </c>
      <c r="H13" s="29"/>
    </row>
    <row r="14" ht="51" customHeight="1" spans="1:8">
      <c r="A14" s="16"/>
      <c r="B14" s="16" t="s">
        <v>187</v>
      </c>
      <c r="C14" s="17" t="s">
        <v>188</v>
      </c>
      <c r="D14" s="18">
        <v>1</v>
      </c>
      <c r="E14" s="27" t="s">
        <v>189</v>
      </c>
      <c r="F14" s="27" t="s">
        <v>190</v>
      </c>
      <c r="G14" s="28">
        <v>1</v>
      </c>
      <c r="H14" s="29"/>
    </row>
    <row r="15" ht="51" customHeight="1" spans="1:8">
      <c r="A15" s="16"/>
      <c r="B15" s="16" t="s">
        <v>187</v>
      </c>
      <c r="C15" s="17" t="s">
        <v>191</v>
      </c>
      <c r="D15" s="18">
        <v>1</v>
      </c>
      <c r="E15" s="27" t="s">
        <v>192</v>
      </c>
      <c r="F15" s="27" t="s">
        <v>193</v>
      </c>
      <c r="G15" s="28">
        <v>0</v>
      </c>
      <c r="H15" s="30" t="s">
        <v>194</v>
      </c>
    </row>
    <row r="16" ht="82" customHeight="1" spans="1:8">
      <c r="A16" s="16"/>
      <c r="B16" s="16" t="s">
        <v>195</v>
      </c>
      <c r="C16" s="17" t="s">
        <v>196</v>
      </c>
      <c r="D16" s="18">
        <v>3</v>
      </c>
      <c r="E16" s="27" t="s">
        <v>197</v>
      </c>
      <c r="F16" s="27" t="s">
        <v>198</v>
      </c>
      <c r="G16" s="28">
        <v>3</v>
      </c>
      <c r="H16" s="29"/>
    </row>
    <row r="17" ht="82" customHeight="1" spans="1:8">
      <c r="A17" s="16" t="s">
        <v>199</v>
      </c>
      <c r="B17" s="16" t="s">
        <v>200</v>
      </c>
      <c r="C17" s="17" t="s">
        <v>201</v>
      </c>
      <c r="D17" s="18">
        <v>6</v>
      </c>
      <c r="E17" s="27" t="s">
        <v>202</v>
      </c>
      <c r="F17" s="27" t="s">
        <v>203</v>
      </c>
      <c r="G17" s="28">
        <v>6</v>
      </c>
      <c r="H17" s="29"/>
    </row>
    <row r="18" ht="114" customHeight="1" spans="1:8">
      <c r="A18" s="16"/>
      <c r="B18" s="16" t="s">
        <v>204</v>
      </c>
      <c r="C18" s="17" t="s">
        <v>205</v>
      </c>
      <c r="D18" s="18">
        <v>6</v>
      </c>
      <c r="E18" s="27" t="s">
        <v>206</v>
      </c>
      <c r="F18" s="27" t="s">
        <v>207</v>
      </c>
      <c r="G18" s="28">
        <v>5.9</v>
      </c>
      <c r="H18" s="30" t="s">
        <v>208</v>
      </c>
    </row>
    <row r="19" ht="79" customHeight="1" spans="1:8">
      <c r="A19" s="16"/>
      <c r="B19" s="16" t="s">
        <v>204</v>
      </c>
      <c r="C19" s="17" t="s">
        <v>209</v>
      </c>
      <c r="D19" s="18">
        <v>8</v>
      </c>
      <c r="E19" s="27" t="s">
        <v>210</v>
      </c>
      <c r="F19" s="27" t="s">
        <v>211</v>
      </c>
      <c r="G19" s="28">
        <v>8</v>
      </c>
      <c r="H19" s="29"/>
    </row>
    <row r="20" ht="51" customHeight="1" spans="1:8">
      <c r="A20" s="16"/>
      <c r="B20" s="16" t="s">
        <v>204</v>
      </c>
      <c r="C20" s="17" t="s">
        <v>212</v>
      </c>
      <c r="D20" s="18">
        <v>6</v>
      </c>
      <c r="E20" s="27" t="s">
        <v>213</v>
      </c>
      <c r="F20" s="27" t="s">
        <v>214</v>
      </c>
      <c r="G20" s="28">
        <v>6</v>
      </c>
      <c r="H20" s="29"/>
    </row>
    <row r="21" ht="117" customHeight="1" spans="1:8">
      <c r="A21" s="16"/>
      <c r="B21" s="16" t="s">
        <v>215</v>
      </c>
      <c r="C21" s="17" t="s">
        <v>216</v>
      </c>
      <c r="D21" s="18">
        <v>25</v>
      </c>
      <c r="E21" s="27" t="s">
        <v>217</v>
      </c>
      <c r="F21" s="27" t="s">
        <v>218</v>
      </c>
      <c r="G21" s="28">
        <v>23</v>
      </c>
      <c r="H21" s="30" t="s">
        <v>219</v>
      </c>
    </row>
    <row r="22" ht="51" customHeight="1" spans="1:8">
      <c r="A22" s="16"/>
      <c r="B22" s="16" t="s">
        <v>220</v>
      </c>
      <c r="C22" s="17" t="s">
        <v>221</v>
      </c>
      <c r="D22" s="18">
        <v>3</v>
      </c>
      <c r="E22" s="27" t="s">
        <v>222</v>
      </c>
      <c r="F22" s="27" t="s">
        <v>223</v>
      </c>
      <c r="G22" s="28">
        <v>3</v>
      </c>
      <c r="H22" s="29"/>
    </row>
    <row r="23" ht="97" customHeight="1" spans="1:8">
      <c r="A23" s="16"/>
      <c r="B23" s="16" t="s">
        <v>220</v>
      </c>
      <c r="C23" s="17" t="s">
        <v>224</v>
      </c>
      <c r="D23" s="18">
        <v>6</v>
      </c>
      <c r="E23" s="27" t="s">
        <v>225</v>
      </c>
      <c r="F23" s="27" t="s">
        <v>226</v>
      </c>
      <c r="G23" s="28">
        <v>6</v>
      </c>
      <c r="H23" s="30"/>
    </row>
    <row r="24" ht="41" customHeight="1" spans="1:8">
      <c r="A24" s="19" t="s">
        <v>227</v>
      </c>
      <c r="B24" s="20"/>
      <c r="C24" s="21"/>
      <c r="D24" s="22">
        <f>SUM(D3:D23)</f>
        <v>100</v>
      </c>
      <c r="E24" s="31"/>
      <c r="F24" s="31"/>
      <c r="G24" s="32">
        <f>SUM(G3:G23)</f>
        <v>95.9</v>
      </c>
      <c r="H24" s="29"/>
    </row>
  </sheetData>
  <autoFilter ref="A1:H24">
    <extLst/>
  </autoFilter>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 customHeight="1" spans="1:6">
      <c r="A1" s="3" t="s">
        <v>0</v>
      </c>
      <c r="B1" s="4"/>
      <c r="C1" s="5" t="s">
        <v>2</v>
      </c>
      <c r="D1" s="6"/>
      <c r="E1" s="5" t="s">
        <v>228</v>
      </c>
      <c r="F1" s="6" t="s">
        <v>38</v>
      </c>
    </row>
    <row r="2" s="1" customFormat="1" ht="25" customHeight="1" spans="1:6">
      <c r="A2" s="7" t="s">
        <v>229</v>
      </c>
      <c r="B2" s="7"/>
      <c r="C2" s="7"/>
      <c r="D2" s="7"/>
      <c r="E2" s="7"/>
      <c r="F2" s="7"/>
    </row>
    <row r="3" ht="63" customHeight="1" spans="1:6">
      <c r="A3" s="3" t="s">
        <v>230</v>
      </c>
      <c r="B3" s="8" t="s">
        <v>38</v>
      </c>
      <c r="C3" s="8"/>
      <c r="D3" s="8"/>
      <c r="E3" s="8"/>
      <c r="F3" s="8"/>
    </row>
    <row r="4" ht="63" customHeight="1" spans="1:6">
      <c r="A4" s="3" t="s">
        <v>231</v>
      </c>
      <c r="B4" s="8" t="s">
        <v>38</v>
      </c>
      <c r="C4" s="8"/>
      <c r="D4" s="8"/>
      <c r="E4" s="8"/>
      <c r="F4" s="8"/>
    </row>
    <row r="5" ht="44" customHeight="1" spans="1:6">
      <c r="A5" s="3" t="s">
        <v>232</v>
      </c>
      <c r="B5" s="8" t="s">
        <v>38</v>
      </c>
      <c r="C5" s="8"/>
      <c r="D5" s="8"/>
      <c r="E5" s="8"/>
      <c r="F5" s="8"/>
    </row>
    <row r="6" ht="63" customHeight="1" spans="1:6">
      <c r="A6" s="9" t="s">
        <v>233</v>
      </c>
      <c r="B6" s="8" t="s">
        <v>38</v>
      </c>
      <c r="C6" s="8"/>
      <c r="D6" s="8"/>
      <c r="E6" s="8"/>
      <c r="F6" s="8"/>
    </row>
    <row r="7" s="1" customFormat="1" ht="25" customHeight="1" spans="1:6">
      <c r="A7" s="10" t="s">
        <v>234</v>
      </c>
      <c r="B7" s="11"/>
      <c r="C7" s="11"/>
      <c r="D7" s="11"/>
      <c r="E7" s="11"/>
      <c r="F7" s="11"/>
    </row>
    <row r="8" ht="63" customHeight="1" spans="1:6">
      <c r="A8" s="9" t="s">
        <v>235</v>
      </c>
      <c r="B8" s="8" t="s">
        <v>38</v>
      </c>
      <c r="C8" s="8"/>
      <c r="D8" s="8"/>
      <c r="E8" s="8"/>
      <c r="F8" s="8"/>
    </row>
    <row r="9" ht="63" customHeight="1" spans="1:6">
      <c r="A9" s="9" t="s">
        <v>236</v>
      </c>
      <c r="B9" s="8" t="s">
        <v>38</v>
      </c>
      <c r="C9" s="8"/>
      <c r="D9" s="8"/>
      <c r="E9" s="8"/>
      <c r="F9" s="8"/>
    </row>
    <row r="10" ht="63" customHeight="1" spans="1:6">
      <c r="A10" s="9" t="s">
        <v>237</v>
      </c>
      <c r="B10" s="8" t="s">
        <v>38</v>
      </c>
      <c r="C10" s="8"/>
      <c r="D10" s="8"/>
      <c r="E10" s="8"/>
      <c r="F10" s="8"/>
    </row>
    <row r="11" s="1" customFormat="1" ht="25" customHeight="1" spans="1:6">
      <c r="A11" s="10" t="s">
        <v>238</v>
      </c>
      <c r="B11" s="11"/>
      <c r="C11" s="11"/>
      <c r="D11" s="11"/>
      <c r="E11" s="11"/>
      <c r="F11" s="11"/>
    </row>
    <row r="12" ht="63" customHeight="1" spans="1:6">
      <c r="A12" s="3" t="s">
        <v>239</v>
      </c>
      <c r="B12" s="8" t="s">
        <v>38</v>
      </c>
      <c r="C12" s="8"/>
      <c r="D12" s="8"/>
      <c r="E12" s="8"/>
      <c r="F12" s="8"/>
    </row>
    <row r="13" ht="63" customHeight="1" spans="1:6">
      <c r="A13" s="3" t="s">
        <v>240</v>
      </c>
      <c r="B13" s="8" t="s">
        <v>38</v>
      </c>
      <c r="C13" s="8"/>
      <c r="D13" s="8"/>
      <c r="E13" s="8"/>
      <c r="F13" s="8"/>
    </row>
    <row r="14" ht="63" customHeight="1" spans="1:6">
      <c r="A14" s="3" t="s">
        <v>241</v>
      </c>
      <c r="B14" s="8" t="s">
        <v>38</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2020-01-16T23:36:00Z</dcterms:created>
  <cp:lastPrinted>2020-01-17T00:53:00Z</cp:lastPrinted>
  <dcterms:modified xsi:type="dcterms:W3CDTF">2022-10-28T13:27:13Z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