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<sst xmlns="http://schemas.openxmlformats.org/spreadsheetml/2006/main" count="88" uniqueCount="71">
  <si>
    <t>2021年教学活动经费项目自评表</t>
  </si>
  <si>
    <t>项目名称</t>
  </si>
  <si>
    <t>教学活动经费</t>
  </si>
  <si>
    <t>项目金额</t>
  </si>
  <si>
    <t>主管部门</t>
  </si>
  <si>
    <t>深圳市大鹏新区教育和卫生健康局</t>
  </si>
  <si>
    <t>实施单位</t>
  </si>
  <si>
    <t xml:space="preserve"> 深圳市大鹏新区坝光新村幼儿园</t>
  </si>
  <si>
    <t>项目资金（元）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</si>
  <si>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</si>
  <si>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</si>
  <si>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</si>
  <si>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</si>
  <si>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</si>
  <si>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</si>
  <si>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</si>
  <si>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</si>
  <si>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</si>
  <si>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>上年结转资金</t>
  </si>
  <si>
    <t>其他资金</t>
  </si>
  <si>
    <t>年度总体目标</t>
  </si>
  <si>
    <t>预期目标</t>
  </si>
  <si>
    <r>
      <rPr>
        <sz val="11"/>
        <color rgb="FFFF0000"/>
        <rFont val="微软雅黑"/>
        <charset val="134"/>
      </rPr>
      <t>*</t>
    </r>
    <r>
      <rPr>
        <sz val="11"/>
        <color theme="1"/>
        <rFont val="微软雅黑"/>
        <charset val="134"/>
      </rPr>
      <t>实际完成情况</t>
    </r>
  </si>
  <si>
    <t>通过教师培训、教学材料采购及教学活动的开展，给教职工提供继续教育和更多的培训机会，建设教师队伍，提高幼儿园教学的整体质量，为教学工作所需物资提供保障，促进教学活动顺利开展，为幼儿提供良好的校园环境，带动幼儿园的健康良性发展，使幼儿家长和教职工满意度达到95%以上。</t>
  </si>
  <si>
    <t>通过教师培训、教学材料采购及教学活动的开展，给教职工提供继续教育和更多的培训机会，建设教师队伍，提高幼儿园教学的整体质量，为教学工作所需物资提供保障，促进教学活动顺利开展，为幼儿提供良好的校园环境，带动幼儿园的健康良性发展，幼儿家长和教职工满意度达到100%。</t>
  </si>
  <si>
    <t>年度绩效指标</t>
  </si>
  <si>
    <t>一级指标</t>
  </si>
  <si>
    <t>二级指标</t>
  </si>
  <si>
    <t>三级指标</t>
  </si>
  <si>
    <t>年度指标值</t>
  </si>
  <si>
    <r>
      <rPr>
        <sz val="11"/>
        <color rgb="FFFF0000"/>
        <rFont val="微软雅黑"/>
        <charset val="134"/>
      </rPr>
      <t>*</t>
    </r>
    <r>
      <rPr>
        <sz val="11"/>
        <color theme="1"/>
        <rFont val="微软雅黑"/>
        <charset val="134"/>
      </rPr>
      <t>实际完成值</t>
    </r>
  </si>
  <si>
    <r>
      <rPr>
        <sz val="11"/>
        <color rgb="FFFF0000"/>
        <rFont val="微软雅黑"/>
        <charset val="134"/>
      </rPr>
      <t>*</t>
    </r>
    <r>
      <rPr>
        <sz val="11"/>
        <color theme="1"/>
        <rFont val="微软雅黑"/>
        <charset val="134"/>
      </rPr>
      <t>分值</t>
    </r>
  </si>
  <si>
    <r>
      <rPr>
        <sz val="11"/>
        <color rgb="FFFF0000"/>
        <rFont val="微软雅黑"/>
        <charset val="134"/>
      </rPr>
      <t>*</t>
    </r>
    <r>
      <rPr>
        <sz val="11"/>
        <color theme="1"/>
        <rFont val="微软雅黑"/>
        <charset val="134"/>
      </rPr>
      <t>得分</t>
    </r>
  </si>
  <si>
    <t>偏差原因分析及改进措施</t>
  </si>
  <si>
    <t>产出指标
（50分）</t>
  </si>
  <si>
    <t>数量指标</t>
  </si>
  <si>
    <t>教师继续教育及培训人数</t>
  </si>
  <si>
    <t>≥20人</t>
  </si>
  <si>
    <t>24人</t>
  </si>
  <si>
    <t>教学活动组织次数</t>
  </si>
  <si>
    <t>≥5次</t>
  </si>
  <si>
    <t>200次</t>
  </si>
  <si>
    <t>年度指标值设置偏低。我园2022年将对绩效目标及预算执行情况进行监控分析，及时纠偏。</t>
  </si>
  <si>
    <t>教学用品材料采购完成率</t>
  </si>
  <si>
    <t>质量指标</t>
  </si>
  <si>
    <t>教师继续教育及培训工作考核通过率</t>
  </si>
  <si>
    <t>时效指标</t>
  </si>
  <si>
    <t>教师继续教育培训开展频次</t>
  </si>
  <si>
    <t>1次/年</t>
  </si>
  <si>
    <t>2次/年</t>
  </si>
  <si>
    <t>教学活动开展频率</t>
  </si>
  <si>
    <t>≥12次/年</t>
  </si>
  <si>
    <t>200次/年</t>
  </si>
  <si>
    <t>成本指标</t>
  </si>
  <si>
    <t>成本控制率</t>
  </si>
  <si>
    <t>≤100%</t>
  </si>
  <si>
    <t>效益指标
（40分）</t>
  </si>
  <si>
    <t>经济效益指标</t>
  </si>
  <si>
    <t>不适用</t>
  </si>
  <si>
    <t>社会效益指标</t>
  </si>
  <si>
    <t>幼儿园教学工作及综合事务工作有序开展</t>
  </si>
  <si>
    <t>幼儿园教学工作的质量</t>
  </si>
  <si>
    <t>幼儿健康成长</t>
  </si>
  <si>
    <t>幼儿园稳步优质发展</t>
  </si>
  <si>
    <t>生态效益指标</t>
  </si>
  <si>
    <t>满意度指标</t>
  </si>
  <si>
    <t>教职工满意度</t>
  </si>
  <si>
    <t>≥95%</t>
  </si>
  <si>
    <t>幼儿及家长满意度</t>
  </si>
  <si>
    <t>总分</t>
  </si>
  <si>
    <t>填报说明：
1.请填写或修改有浅蓝色底色的单元格。加*号的为必填项。其他单元格为系统自动带出数据，请勿作修改。
2.三级指标可以根据实际情况进行删增行，系统将根据导入表格内容录入。
3.【得分】要小于等于同一行的【分值】。
4.三级指标的分值加总要等于其一级指标的分值。</t>
  </si>
</sst>
</file>

<file path=xl/styles.xml><?xml version="1.0" encoding="utf-8"?>
<styleSheet xmlns="http://schemas.openxmlformats.org/spreadsheetml/2006/main">
  <numFmts count="7">
    <numFmt numFmtId="176" formatCode="0_ "/>
    <numFmt numFmtId="41" formatCode="_ * #,##0_ ;_ * \-#,##0_ ;_ * &quot;-&quot;_ ;_ @_ "/>
    <numFmt numFmtId="177" formatCode="0.00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178" formatCode="#,##0.00_ "/>
  </numFmts>
  <fonts count="24">
    <font>
      <sz val="11"/>
      <color theme="1"/>
      <name val="等线"/>
      <charset val="134"/>
      <scheme val="minor"/>
    </font>
    <font>
      <b/>
      <sz val="14"/>
      <color theme="1"/>
      <name val="微软雅黑"/>
      <charset val="134"/>
    </font>
    <font>
      <sz val="11"/>
      <color theme="1"/>
      <name val="微软雅黑"/>
      <charset val="134"/>
    </font>
    <font>
      <sz val="11"/>
      <name val="微软雅黑"/>
      <charset val="134"/>
    </font>
    <font>
      <sz val="11"/>
      <color theme="0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rgb="FF9C0006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theme="1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1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sz val="11"/>
      <color rgb="FFFA7D00"/>
      <name val="等线"/>
      <charset val="0"/>
      <scheme val="minor"/>
    </font>
    <font>
      <sz val="11"/>
      <color rgb="FF006100"/>
      <name val="等线"/>
      <charset val="0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u/>
      <sz val="11"/>
      <color rgb="FF0000F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8"/>
      <color theme="3"/>
      <name val="等线"/>
      <charset val="134"/>
      <scheme val="minor"/>
    </font>
    <font>
      <u/>
      <sz val="11"/>
      <color rgb="FF80008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b/>
      <sz val="11"/>
      <color rgb="FF3F3F3F"/>
      <name val="等线"/>
      <charset val="0"/>
      <scheme val="minor"/>
    </font>
    <font>
      <sz val="11"/>
      <color rgb="FFFF0000"/>
      <name val="微软雅黑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 tint="-0.149998474074526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399975585192419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</borders>
  <cellStyleXfs count="49">
    <xf numFmtId="0" fontId="0" fillId="0" borderId="0"/>
    <xf numFmtId="0" fontId="4" fillId="23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4" fillId="16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29" borderId="15" applyNumberFormat="0" applyAlignment="0" applyProtection="0">
      <alignment vertical="center"/>
    </xf>
    <xf numFmtId="0" fontId="15" fillId="0" borderId="11" applyNumberFormat="0" applyFill="0" applyAlignment="0" applyProtection="0">
      <alignment vertical="center"/>
    </xf>
    <xf numFmtId="0" fontId="16" fillId="20" borderId="14" applyNumberFormat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22" fillId="25" borderId="16" applyNumberFormat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0" borderId="17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8" fillId="25" borderId="14" applyNumberFormat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33" borderId="0" applyNumberFormat="0" applyBorder="0" applyAlignment="0" applyProtection="0">
      <alignment vertical="center"/>
    </xf>
    <xf numFmtId="0" fontId="0" fillId="10" borderId="13" applyNumberFormat="0" applyFont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1" fillId="0" borderId="11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12" applyNumberFormat="0" applyFill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4" fillId="9" borderId="0" applyNumberFormat="0" applyBorder="0" applyAlignment="0" applyProtection="0">
      <alignment vertical="center"/>
    </xf>
    <xf numFmtId="0" fontId="7" fillId="0" borderId="10" applyNumberFormat="0" applyFill="0" applyAlignment="0" applyProtection="0">
      <alignment vertical="center"/>
    </xf>
    <xf numFmtId="0" fontId="4" fillId="12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24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</cellStyleXfs>
  <cellXfs count="51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2" fillId="2" borderId="2" xfId="0" applyFont="1" applyFill="1" applyBorder="1" applyAlignment="1">
      <alignment horizontal="center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2" borderId="5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left" vertical="center"/>
    </xf>
    <xf numFmtId="0" fontId="2" fillId="2" borderId="2" xfId="0" applyFont="1" applyFill="1" applyBorder="1" applyAlignment="1">
      <alignment horizontal="center" vertical="center"/>
    </xf>
    <xf numFmtId="0" fontId="2" fillId="2" borderId="6" xfId="0" applyFont="1" applyFill="1" applyBorder="1" applyAlignment="1">
      <alignment horizontal="center" vertical="center" wrapText="1"/>
    </xf>
    <xf numFmtId="178" fontId="2" fillId="0" borderId="2" xfId="0" applyNumberFormat="1" applyFont="1" applyBorder="1" applyAlignment="1">
      <alignment horizontal="right" vertical="center"/>
    </xf>
    <xf numFmtId="0" fontId="2" fillId="2" borderId="3" xfId="0" applyFont="1" applyFill="1" applyBorder="1" applyAlignment="1">
      <alignment horizontal="right" vertical="center"/>
    </xf>
    <xf numFmtId="0" fontId="2" fillId="2" borderId="7" xfId="0" applyFont="1" applyFill="1" applyBorder="1" applyAlignment="1">
      <alignment horizontal="right" vertical="center"/>
    </xf>
    <xf numFmtId="0" fontId="2" fillId="2" borderId="8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right" vertical="center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/>
    </xf>
    <xf numFmtId="0" fontId="2" fillId="2" borderId="4" xfId="0" applyFont="1" applyFill="1" applyBorder="1" applyAlignment="1">
      <alignment horizontal="center"/>
    </xf>
    <xf numFmtId="0" fontId="2" fillId="0" borderId="3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left" vertical="center" wrapText="1"/>
    </xf>
    <xf numFmtId="0" fontId="2" fillId="2" borderId="5" xfId="0" applyFont="1" applyFill="1" applyBorder="1" applyAlignment="1">
      <alignment horizontal="center"/>
    </xf>
    <xf numFmtId="0" fontId="2" fillId="2" borderId="2" xfId="0" applyFont="1" applyFill="1" applyBorder="1" applyAlignment="1">
      <alignment vertical="center" wrapText="1"/>
    </xf>
    <xf numFmtId="49" fontId="3" fillId="2" borderId="2" xfId="0" applyNumberFormat="1" applyFont="1" applyFill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/>
    </xf>
    <xf numFmtId="49" fontId="2" fillId="0" borderId="2" xfId="0" applyNumberFormat="1" applyFont="1" applyBorder="1" applyAlignment="1">
      <alignment horizontal="center" vertical="center"/>
    </xf>
    <xf numFmtId="49" fontId="3" fillId="0" borderId="6" xfId="0" applyNumberFormat="1" applyFont="1" applyBorder="1" applyAlignment="1">
      <alignment horizontal="center" vertical="center"/>
    </xf>
    <xf numFmtId="49" fontId="3" fillId="0" borderId="8" xfId="0" applyNumberFormat="1" applyFont="1" applyBorder="1" applyAlignment="1">
      <alignment horizontal="center" vertical="center"/>
    </xf>
    <xf numFmtId="49" fontId="3" fillId="0" borderId="2" xfId="0" applyNumberFormat="1" applyFont="1" applyBorder="1" applyAlignment="1">
      <alignment horizontal="center" vertical="center"/>
    </xf>
    <xf numFmtId="49" fontId="2" fillId="0" borderId="2" xfId="0" applyNumberFormat="1" applyFont="1" applyBorder="1" applyAlignment="1">
      <alignment horizontal="center" vertical="center" wrapText="1"/>
    </xf>
    <xf numFmtId="0" fontId="2" fillId="2" borderId="2" xfId="0" applyFont="1" applyFill="1" applyBorder="1"/>
    <xf numFmtId="0" fontId="0" fillId="0" borderId="9" xfId="0" applyBorder="1" applyAlignment="1">
      <alignment horizontal="left" vertical="top" wrapText="1"/>
    </xf>
    <xf numFmtId="0" fontId="0" fillId="0" borderId="0" xfId="0" applyBorder="1" applyAlignment="1">
      <alignment horizontal="left" vertical="top" wrapText="1"/>
    </xf>
    <xf numFmtId="0" fontId="0" fillId="0" borderId="0" xfId="0" applyAlignment="1">
      <alignment vertical="top"/>
    </xf>
    <xf numFmtId="0" fontId="2" fillId="0" borderId="7" xfId="0" applyFont="1" applyBorder="1" applyAlignment="1">
      <alignment horizontal="center" vertical="center"/>
    </xf>
    <xf numFmtId="178" fontId="2" fillId="0" borderId="2" xfId="0" applyNumberFormat="1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176" fontId="2" fillId="0" borderId="2" xfId="0" applyNumberFormat="1" applyFont="1" applyBorder="1" applyAlignment="1">
      <alignment horizontal="center" vertical="center"/>
    </xf>
    <xf numFmtId="10" fontId="2" fillId="0" borderId="2" xfId="0" applyNumberFormat="1" applyFont="1" applyBorder="1" applyAlignment="1">
      <alignment horizontal="right" vertical="center"/>
    </xf>
    <xf numFmtId="178" fontId="2" fillId="3" borderId="2" xfId="0" applyNumberFormat="1" applyFont="1" applyFill="1" applyBorder="1" applyAlignment="1">
      <alignment horizontal="right" vertical="center"/>
    </xf>
    <xf numFmtId="0" fontId="2" fillId="0" borderId="2" xfId="0" applyFont="1" applyBorder="1" applyAlignment="1">
      <alignment horizontal="center"/>
    </xf>
    <xf numFmtId="0" fontId="2" fillId="2" borderId="7" xfId="0" applyFont="1" applyFill="1" applyBorder="1" applyAlignment="1">
      <alignment horizontal="center"/>
    </xf>
    <xf numFmtId="0" fontId="2" fillId="0" borderId="7" xfId="0" applyFont="1" applyBorder="1" applyAlignment="1">
      <alignment horizontal="left" vertical="center" wrapText="1"/>
    </xf>
    <xf numFmtId="49" fontId="2" fillId="3" borderId="2" xfId="0" applyNumberFormat="1" applyFont="1" applyFill="1" applyBorder="1" applyAlignment="1">
      <alignment horizontal="left" vertical="center" wrapText="1"/>
    </xf>
    <xf numFmtId="49" fontId="2" fillId="3" borderId="2" xfId="0" applyNumberFormat="1" applyFont="1" applyFill="1" applyBorder="1" applyAlignment="1">
      <alignment horizontal="center" vertical="center"/>
    </xf>
    <xf numFmtId="0" fontId="2" fillId="3" borderId="2" xfId="0" applyNumberFormat="1" applyFont="1" applyFill="1" applyBorder="1" applyAlignment="1">
      <alignment horizontal="center" vertical="center"/>
    </xf>
    <xf numFmtId="9" fontId="2" fillId="0" borderId="2" xfId="0" applyNumberFormat="1" applyFont="1" applyBorder="1" applyAlignment="1">
      <alignment horizontal="center" vertical="center"/>
    </xf>
    <xf numFmtId="9" fontId="2" fillId="3" borderId="2" xfId="0" applyNumberFormat="1" applyFont="1" applyFill="1" applyBorder="1" applyAlignment="1">
      <alignment horizontal="center" vertical="center"/>
    </xf>
    <xf numFmtId="10" fontId="2" fillId="3" borderId="2" xfId="0" applyNumberFormat="1" applyFont="1" applyFill="1" applyBorder="1" applyAlignment="1">
      <alignment horizontal="center" vertical="center"/>
    </xf>
    <xf numFmtId="0" fontId="2" fillId="0" borderId="2" xfId="0" applyFont="1" applyBorder="1"/>
    <xf numFmtId="177" fontId="2" fillId="0" borderId="2" xfId="0" applyNumberFormat="1" applyFont="1" applyBorder="1" applyAlignment="1">
      <alignment horizontal="center" vertical="center"/>
    </xf>
    <xf numFmtId="49" fontId="2" fillId="3" borderId="2" xfId="0" applyNumberFormat="1" applyFont="1" applyFill="1" applyBorder="1" applyAlignment="1">
      <alignment horizontal="left" vertical="top"/>
    </xf>
    <xf numFmtId="49" fontId="2" fillId="3" borderId="2" xfId="0" applyNumberFormat="1" applyFont="1" applyFill="1" applyBorder="1" applyAlignment="1">
      <alignment horizontal="left" vertical="top" wrapText="1"/>
    </xf>
  </cellXfs>
  <cellStyles count="49">
    <cellStyle name="常规" xfId="0" builtinId="0"/>
    <cellStyle name="强调文字颜色 6" xfId="1" builtinId="49"/>
    <cellStyle name="20% - 强调文字颜色 5" xfId="2" builtinId="46"/>
    <cellStyle name="20% - 强调文字颜色 4" xfId="3" builtinId="42"/>
    <cellStyle name="强调文字颜色 4" xfId="4" builtinId="41"/>
    <cellStyle name="60% - 强调文字颜色 6" xfId="5" builtinId="52"/>
    <cellStyle name="40% - 强调文字颜色 3" xfId="6" builtinId="39"/>
    <cellStyle name="强调文字颜色 3" xfId="7" builtinId="37"/>
    <cellStyle name="60% - 强调文字颜色 2" xfId="8" builtinId="36"/>
    <cellStyle name="60% - 强调文字颜色 5" xfId="9" builtinId="48"/>
    <cellStyle name="40% - 强调文字颜色 2" xfId="10" builtinId="35"/>
    <cellStyle name="40% - 强调文字颜色 5" xfId="11" builtinId="47"/>
    <cellStyle name="20% - 强调文字颜色 2" xfId="12" builtinId="34"/>
    <cellStyle name="标题" xfId="13" builtinId="15"/>
    <cellStyle name="已访问的超链接" xfId="14" builtinId="9"/>
    <cellStyle name="检查单元格" xfId="15" builtinId="23"/>
    <cellStyle name="标题 1" xfId="16" builtinId="16"/>
    <cellStyle name="输入" xfId="17" builtinId="20"/>
    <cellStyle name="超链接" xfId="18" builtinId="8"/>
    <cellStyle name="输出" xfId="19" builtinId="21"/>
    <cellStyle name="40% - 强调文字颜色 6" xfId="20" builtinId="51"/>
    <cellStyle name="20% - 强调文字颜色 3" xfId="21" builtinId="38"/>
    <cellStyle name="货币[0]" xfId="22" builtinId="7"/>
    <cellStyle name="标题 3" xfId="23" builtinId="18"/>
    <cellStyle name="解释性文本" xfId="24" builtinId="53"/>
    <cellStyle name="计算" xfId="25" builtinId="22"/>
    <cellStyle name="60% - 强调文字颜色 1" xfId="26" builtinId="32"/>
    <cellStyle name="千位分隔[0]" xfId="27" builtinId="6"/>
    <cellStyle name="60% - 强调文字颜色 3" xfId="28" builtinId="40"/>
    <cellStyle name="注释" xfId="29" builtinId="10"/>
    <cellStyle name="好" xfId="30" builtinId="26"/>
    <cellStyle name="货币" xfId="31" builtinId="4"/>
    <cellStyle name="千位分隔" xfId="32" builtinId="3"/>
    <cellStyle name="标题 2" xfId="33" builtinId="17"/>
    <cellStyle name="标题 4" xfId="34" builtinId="19"/>
    <cellStyle name="百分比" xfId="35" builtinId="5"/>
    <cellStyle name="链接单元格" xfId="36" builtinId="24"/>
    <cellStyle name="40% - 强调文字颜色 4" xfId="37" builtinId="43"/>
    <cellStyle name="20% - 强调文字颜色 1" xfId="38" builtinId="30"/>
    <cellStyle name="强调文字颜色 5" xfId="39" builtinId="45"/>
    <cellStyle name="汇总" xfId="40" builtinId="25"/>
    <cellStyle name="强调文字颜色 2" xfId="41" builtinId="33"/>
    <cellStyle name="差" xfId="42" builtinId="27"/>
    <cellStyle name="20% - 强调文字颜色 6" xfId="43" builtinId="50"/>
    <cellStyle name="警告文本" xfId="44" builtinId="11"/>
    <cellStyle name="适中" xfId="45" builtinId="28"/>
    <cellStyle name="强调文字颜色 1" xfId="46" builtinId="29"/>
    <cellStyle name="60% - 强调文字颜色 4" xfId="47" builtinId="44"/>
    <cellStyle name="40% - 强调文字颜色 1" xfId="48" builtinId="31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5"/>
  <sheetViews>
    <sheetView tabSelected="1" workbookViewId="0">
      <selection activeCell="B27" sqref="B27:F27"/>
    </sheetView>
  </sheetViews>
  <sheetFormatPr defaultColWidth="9" defaultRowHeight="16.5"/>
  <cols>
    <col min="2" max="2" width="12.6285714285714" customWidth="1"/>
    <col min="3" max="3" width="15.6285714285714" customWidth="1"/>
    <col min="4" max="4" width="34.9714285714286" customWidth="1"/>
    <col min="5" max="5" width="11.8666666666667" customWidth="1"/>
    <col min="6" max="6" width="12.6285714285714" customWidth="1"/>
    <col min="7" max="7" width="7.61904761904762" customWidth="1"/>
    <col min="8" max="8" width="8.88571428571429" customWidth="1"/>
    <col min="9" max="9" width="34.8857142857143" customWidth="1"/>
  </cols>
  <sheetData>
    <row r="1" ht="27" customHeight="1" spans="1:9">
      <c r="A1" s="1" t="s">
        <v>0</v>
      </c>
      <c r="B1" s="1"/>
      <c r="C1" s="1"/>
      <c r="D1" s="1"/>
      <c r="E1" s="1"/>
      <c r="F1" s="1"/>
      <c r="G1" s="1"/>
      <c r="H1" s="1"/>
      <c r="I1" s="1"/>
    </row>
    <row r="2" spans="1:9">
      <c r="A2" s="2" t="s">
        <v>1</v>
      </c>
      <c r="B2" s="3" t="s">
        <v>2</v>
      </c>
      <c r="C2" s="4"/>
      <c r="D2" s="4"/>
      <c r="E2" s="32"/>
      <c r="F2" s="2" t="s">
        <v>3</v>
      </c>
      <c r="G2" s="33">
        <v>155000</v>
      </c>
      <c r="H2" s="33"/>
      <c r="I2" s="33"/>
    </row>
    <row r="3" spans="1:9">
      <c r="A3" s="2" t="s">
        <v>4</v>
      </c>
      <c r="B3" s="3" t="s">
        <v>5</v>
      </c>
      <c r="C3" s="4"/>
      <c r="D3" s="4"/>
      <c r="E3" s="32"/>
      <c r="F3" s="2" t="s">
        <v>6</v>
      </c>
      <c r="G3" s="34" t="s">
        <v>7</v>
      </c>
      <c r="H3" s="34"/>
      <c r="I3" s="34"/>
    </row>
    <row r="4" spans="1:9">
      <c r="A4" s="5" t="s">
        <v>8</v>
      </c>
      <c r="B4" s="6"/>
      <c r="C4" s="6"/>
      <c r="D4" s="7" t="s">
        <v>9</v>
      </c>
      <c r="E4" s="7" t="s">
        <v>10</v>
      </c>
      <c r="F4" s="7" t="s">
        <v>11</v>
      </c>
      <c r="G4" s="7" t="s">
        <v>12</v>
      </c>
      <c r="H4" s="7" t="s">
        <v>13</v>
      </c>
      <c r="I4" s="7" t="s">
        <v>14</v>
      </c>
    </row>
    <row r="5" spans="1:9">
      <c r="A5" s="8"/>
      <c r="B5" s="7" t="s">
        <v>15</v>
      </c>
      <c r="C5" s="7"/>
      <c r="D5" s="9">
        <f>D6+D8</f>
        <v>170000</v>
      </c>
      <c r="E5" s="9">
        <f>E6+E8</f>
        <v>155000</v>
      </c>
      <c r="F5" s="9">
        <f>F6+F8</f>
        <v>154436.65</v>
      </c>
      <c r="G5" s="35">
        <v>10</v>
      </c>
      <c r="H5" s="36">
        <f>F5/E5</f>
        <v>0.996365483870968</v>
      </c>
      <c r="I5" s="48">
        <f>G5*H5</f>
        <v>9.96365483870968</v>
      </c>
    </row>
    <row r="6" spans="1:9">
      <c r="A6" s="8"/>
      <c r="B6" s="10" t="s">
        <v>16</v>
      </c>
      <c r="C6" s="11"/>
      <c r="D6" s="9">
        <v>60000</v>
      </c>
      <c r="E6" s="37">
        <v>131000</v>
      </c>
      <c r="F6" s="37">
        <v>131000</v>
      </c>
      <c r="G6" s="38" t="s">
        <v>17</v>
      </c>
      <c r="H6" s="36"/>
      <c r="I6" s="38" t="s">
        <v>17</v>
      </c>
    </row>
    <row r="7" spans="1:9">
      <c r="A7" s="8"/>
      <c r="B7" s="10" t="s">
        <v>18</v>
      </c>
      <c r="C7" s="11"/>
      <c r="D7" s="9"/>
      <c r="E7" s="37"/>
      <c r="F7" s="37"/>
      <c r="G7" s="38" t="s">
        <v>17</v>
      </c>
      <c r="H7" s="36"/>
      <c r="I7" s="38" t="s">
        <v>17</v>
      </c>
    </row>
    <row r="8" spans="1:9">
      <c r="A8" s="12"/>
      <c r="B8" s="13" t="s">
        <v>19</v>
      </c>
      <c r="C8" s="13"/>
      <c r="D8" s="9">
        <v>110000</v>
      </c>
      <c r="E8" s="37">
        <v>24000</v>
      </c>
      <c r="F8" s="37">
        <v>23436.65</v>
      </c>
      <c r="G8" s="38" t="s">
        <v>17</v>
      </c>
      <c r="H8" s="36"/>
      <c r="I8" s="38" t="s">
        <v>17</v>
      </c>
    </row>
    <row r="9" spans="1:9">
      <c r="A9" s="14" t="s">
        <v>20</v>
      </c>
      <c r="B9" s="15" t="s">
        <v>21</v>
      </c>
      <c r="C9" s="16"/>
      <c r="D9" s="16"/>
      <c r="E9" s="39"/>
      <c r="F9" s="2" t="s">
        <v>22</v>
      </c>
      <c r="G9" s="2"/>
      <c r="H9" s="2"/>
      <c r="I9" s="2"/>
    </row>
    <row r="10" ht="81" customHeight="1" spans="1:9">
      <c r="A10" s="14"/>
      <c r="B10" s="17" t="s">
        <v>23</v>
      </c>
      <c r="C10" s="18"/>
      <c r="D10" s="18"/>
      <c r="E10" s="40"/>
      <c r="F10" s="41" t="s">
        <v>24</v>
      </c>
      <c r="G10" s="41"/>
      <c r="H10" s="41"/>
      <c r="I10" s="41"/>
    </row>
    <row r="11" ht="20.25" customHeight="1" spans="1:9">
      <c r="A11" s="14" t="s">
        <v>25</v>
      </c>
      <c r="B11" s="19" t="s">
        <v>26</v>
      </c>
      <c r="C11" s="19" t="s">
        <v>27</v>
      </c>
      <c r="D11" s="7" t="s">
        <v>28</v>
      </c>
      <c r="E11" s="7" t="s">
        <v>29</v>
      </c>
      <c r="F11" s="7" t="s">
        <v>30</v>
      </c>
      <c r="G11" s="7" t="s">
        <v>31</v>
      </c>
      <c r="H11" s="7" t="s">
        <v>32</v>
      </c>
      <c r="I11" s="7" t="s">
        <v>33</v>
      </c>
    </row>
    <row r="12" ht="19.5" customHeight="1" spans="1:9">
      <c r="A12" s="20"/>
      <c r="B12" s="21" t="s">
        <v>34</v>
      </c>
      <c r="C12" s="22" t="s">
        <v>35</v>
      </c>
      <c r="D12" s="23" t="s">
        <v>36</v>
      </c>
      <c r="E12" s="23" t="s">
        <v>37</v>
      </c>
      <c r="F12" s="42" t="s">
        <v>38</v>
      </c>
      <c r="G12" s="43">
        <v>7</v>
      </c>
      <c r="H12" s="43">
        <v>7</v>
      </c>
      <c r="I12" s="49"/>
    </row>
    <row r="13" ht="50" customHeight="1" spans="1:9">
      <c r="A13" s="20"/>
      <c r="B13" s="21"/>
      <c r="C13" s="24"/>
      <c r="D13" s="23" t="s">
        <v>39</v>
      </c>
      <c r="E13" s="23" t="s">
        <v>40</v>
      </c>
      <c r="F13" s="42" t="s">
        <v>41</v>
      </c>
      <c r="G13" s="43">
        <v>7</v>
      </c>
      <c r="H13" s="43">
        <v>7</v>
      </c>
      <c r="I13" s="50" t="s">
        <v>42</v>
      </c>
    </row>
    <row r="14" ht="19.5" customHeight="1" spans="1:9">
      <c r="A14" s="20"/>
      <c r="B14" s="21"/>
      <c r="C14" s="25"/>
      <c r="D14" s="23" t="s">
        <v>43</v>
      </c>
      <c r="E14" s="44">
        <v>1</v>
      </c>
      <c r="F14" s="45">
        <v>1</v>
      </c>
      <c r="G14" s="43">
        <v>7</v>
      </c>
      <c r="H14" s="43">
        <v>7</v>
      </c>
      <c r="I14" s="49"/>
    </row>
    <row r="15" ht="19.5" customHeight="1" spans="1:9">
      <c r="A15" s="20"/>
      <c r="B15" s="21" t="s">
        <v>34</v>
      </c>
      <c r="C15" s="26" t="s">
        <v>44</v>
      </c>
      <c r="D15" s="23" t="s">
        <v>45</v>
      </c>
      <c r="E15" s="44">
        <v>1</v>
      </c>
      <c r="F15" s="45">
        <v>1</v>
      </c>
      <c r="G15" s="43">
        <v>7</v>
      </c>
      <c r="H15" s="43">
        <v>7</v>
      </c>
      <c r="I15" s="49"/>
    </row>
    <row r="16" ht="19.5" customHeight="1" spans="1:9">
      <c r="A16" s="20"/>
      <c r="B16" s="21"/>
      <c r="C16" s="22" t="s">
        <v>46</v>
      </c>
      <c r="D16" s="23" t="s">
        <v>47</v>
      </c>
      <c r="E16" s="23" t="s">
        <v>48</v>
      </c>
      <c r="F16" s="42" t="s">
        <v>49</v>
      </c>
      <c r="G16" s="43">
        <v>7</v>
      </c>
      <c r="H16" s="43">
        <v>7</v>
      </c>
      <c r="I16" s="49"/>
    </row>
    <row r="17" ht="52" customHeight="1" spans="1:9">
      <c r="A17" s="20"/>
      <c r="B17" s="21" t="s">
        <v>34</v>
      </c>
      <c r="C17" s="25"/>
      <c r="D17" s="23" t="s">
        <v>50</v>
      </c>
      <c r="E17" s="23" t="s">
        <v>51</v>
      </c>
      <c r="F17" s="42" t="s">
        <v>52</v>
      </c>
      <c r="G17" s="43">
        <v>7</v>
      </c>
      <c r="H17" s="43">
        <v>7</v>
      </c>
      <c r="I17" s="50" t="s">
        <v>42</v>
      </c>
    </row>
    <row r="18" ht="19.5" customHeight="1" spans="1:9">
      <c r="A18" s="20"/>
      <c r="B18" s="21" t="s">
        <v>34</v>
      </c>
      <c r="C18" s="26" t="s">
        <v>53</v>
      </c>
      <c r="D18" s="23" t="s">
        <v>54</v>
      </c>
      <c r="E18" s="23" t="s">
        <v>55</v>
      </c>
      <c r="F18" s="46">
        <v>0.9964</v>
      </c>
      <c r="G18" s="43">
        <v>8</v>
      </c>
      <c r="H18" s="43">
        <v>8</v>
      </c>
      <c r="I18" s="49"/>
    </row>
    <row r="19" ht="19.5" customHeight="1" spans="1:9">
      <c r="A19" s="20"/>
      <c r="B19" s="21" t="s">
        <v>56</v>
      </c>
      <c r="C19" s="26" t="s">
        <v>57</v>
      </c>
      <c r="D19" s="23" t="s">
        <v>58</v>
      </c>
      <c r="E19" s="23" t="s">
        <v>58</v>
      </c>
      <c r="F19" s="42"/>
      <c r="G19" s="43"/>
      <c r="H19" s="43"/>
      <c r="I19" s="49"/>
    </row>
    <row r="20" ht="31" customHeight="1" spans="1:9">
      <c r="A20" s="20"/>
      <c r="B20" s="21"/>
      <c r="C20" s="22" t="s">
        <v>59</v>
      </c>
      <c r="D20" s="27" t="s">
        <v>60</v>
      </c>
      <c r="E20" s="44">
        <v>1</v>
      </c>
      <c r="F20" s="45">
        <v>1</v>
      </c>
      <c r="G20" s="43">
        <v>7</v>
      </c>
      <c r="H20" s="43">
        <v>7</v>
      </c>
      <c r="I20" s="49"/>
    </row>
    <row r="21" ht="19.5" customHeight="1" spans="1:9">
      <c r="A21" s="20"/>
      <c r="B21" s="21"/>
      <c r="C21" s="24"/>
      <c r="D21" s="23" t="s">
        <v>61</v>
      </c>
      <c r="E21" s="44">
        <v>1</v>
      </c>
      <c r="F21" s="45">
        <v>1</v>
      </c>
      <c r="G21" s="43">
        <v>7</v>
      </c>
      <c r="H21" s="43">
        <v>7</v>
      </c>
      <c r="I21" s="49"/>
    </row>
    <row r="22" ht="19.5" customHeight="1" spans="1:9">
      <c r="A22" s="20"/>
      <c r="B22" s="21"/>
      <c r="C22" s="24"/>
      <c r="D22" s="23" t="s">
        <v>62</v>
      </c>
      <c r="E22" s="44">
        <v>1</v>
      </c>
      <c r="F22" s="45">
        <v>1</v>
      </c>
      <c r="G22" s="43">
        <v>8</v>
      </c>
      <c r="H22" s="43">
        <v>8</v>
      </c>
      <c r="I22" s="49"/>
    </row>
    <row r="23" ht="19.5" customHeight="1" spans="1:9">
      <c r="A23" s="20"/>
      <c r="B23" s="21" t="s">
        <v>56</v>
      </c>
      <c r="C23" s="25"/>
      <c r="D23" s="23" t="s">
        <v>63</v>
      </c>
      <c r="E23" s="44">
        <v>1</v>
      </c>
      <c r="F23" s="45">
        <v>1</v>
      </c>
      <c r="G23" s="43">
        <v>8</v>
      </c>
      <c r="H23" s="43">
        <v>8</v>
      </c>
      <c r="I23" s="49"/>
    </row>
    <row r="24" ht="19.5" customHeight="1" spans="1:9">
      <c r="A24" s="20"/>
      <c r="B24" s="21" t="s">
        <v>56</v>
      </c>
      <c r="C24" s="26" t="s">
        <v>64</v>
      </c>
      <c r="D24" s="23" t="s">
        <v>58</v>
      </c>
      <c r="E24" s="23" t="s">
        <v>58</v>
      </c>
      <c r="F24" s="42"/>
      <c r="G24" s="43"/>
      <c r="H24" s="43"/>
      <c r="I24" s="49"/>
    </row>
    <row r="25" ht="19.5" customHeight="1" spans="1:9">
      <c r="A25" s="20"/>
      <c r="B25" s="21"/>
      <c r="C25" s="22" t="s">
        <v>65</v>
      </c>
      <c r="D25" s="23" t="s">
        <v>66</v>
      </c>
      <c r="E25" s="23" t="s">
        <v>67</v>
      </c>
      <c r="F25" s="45">
        <v>0.98</v>
      </c>
      <c r="G25" s="43">
        <v>5</v>
      </c>
      <c r="H25" s="43">
        <v>5</v>
      </c>
      <c r="I25" s="49"/>
    </row>
    <row r="26" ht="19.5" customHeight="1" spans="1:9">
      <c r="A26" s="20"/>
      <c r="B26" s="21" t="s">
        <v>56</v>
      </c>
      <c r="C26" s="25"/>
      <c r="D26" s="23" t="s">
        <v>68</v>
      </c>
      <c r="E26" s="23" t="s">
        <v>67</v>
      </c>
      <c r="F26" s="45">
        <v>0.98</v>
      </c>
      <c r="G26" s="43">
        <v>5</v>
      </c>
      <c r="H26" s="43">
        <v>5</v>
      </c>
      <c r="I26" s="49"/>
    </row>
    <row r="27" customHeight="1" spans="1:9">
      <c r="A27" s="28"/>
      <c r="B27" s="15" t="s">
        <v>69</v>
      </c>
      <c r="C27" s="16"/>
      <c r="D27" s="16"/>
      <c r="E27" s="16"/>
      <c r="F27" s="39"/>
      <c r="G27" s="47"/>
      <c r="H27" s="48">
        <f ca="1">I5+SUM(INDIRECT("H12:H"&amp;ROW()-1))</f>
        <v>99.9636548387097</v>
      </c>
      <c r="I27" s="38" t="s">
        <v>17</v>
      </c>
    </row>
    <row r="28" ht="14.25" customHeight="1" spans="1:9">
      <c r="A28" s="29" t="s">
        <v>70</v>
      </c>
      <c r="B28" s="29"/>
      <c r="C28" s="29"/>
      <c r="D28" s="29"/>
      <c r="E28" s="29"/>
      <c r="F28" s="29"/>
      <c r="G28" s="29"/>
      <c r="H28" s="29"/>
      <c r="I28" s="29"/>
    </row>
    <row r="29" ht="14.25" customHeight="1" spans="1:9">
      <c r="A29" s="30"/>
      <c r="B29" s="30"/>
      <c r="C29" s="30"/>
      <c r="D29" s="30"/>
      <c r="E29" s="30"/>
      <c r="F29" s="30"/>
      <c r="G29" s="30"/>
      <c r="H29" s="30"/>
      <c r="I29" s="30"/>
    </row>
    <row r="30" ht="14.25" customHeight="1" spans="1:9">
      <c r="A30" s="30"/>
      <c r="B30" s="30"/>
      <c r="C30" s="30"/>
      <c r="D30" s="30"/>
      <c r="E30" s="30"/>
      <c r="F30" s="30"/>
      <c r="G30" s="30"/>
      <c r="H30" s="30"/>
      <c r="I30" s="30"/>
    </row>
    <row r="31" ht="14.25" customHeight="1" spans="1:9">
      <c r="A31" s="30"/>
      <c r="B31" s="30"/>
      <c r="C31" s="30"/>
      <c r="D31" s="30"/>
      <c r="E31" s="30"/>
      <c r="F31" s="30"/>
      <c r="G31" s="30"/>
      <c r="H31" s="30"/>
      <c r="I31" s="30"/>
    </row>
    <row r="32" ht="24" customHeight="1" spans="1:9">
      <c r="A32" s="30"/>
      <c r="B32" s="30"/>
      <c r="C32" s="30"/>
      <c r="D32" s="30"/>
      <c r="E32" s="30"/>
      <c r="F32" s="30"/>
      <c r="G32" s="30"/>
      <c r="H32" s="30"/>
      <c r="I32" s="30"/>
    </row>
    <row r="33" ht="14.25" customHeight="1" spans="2:9">
      <c r="B33" s="31"/>
      <c r="C33" s="31"/>
      <c r="D33" s="31"/>
      <c r="E33" s="31"/>
      <c r="F33" s="31"/>
      <c r="G33" s="31"/>
      <c r="H33" s="31"/>
      <c r="I33" s="31"/>
    </row>
    <row r="34" ht="14.25" customHeight="1" spans="2:9">
      <c r="B34" s="31"/>
      <c r="C34" s="31"/>
      <c r="D34" s="31"/>
      <c r="E34" s="31"/>
      <c r="F34" s="31"/>
      <c r="G34" s="31"/>
      <c r="H34" s="31"/>
      <c r="I34" s="31"/>
    </row>
    <row r="35" ht="14.25" customHeight="1" spans="2:9">
      <c r="B35" s="31"/>
      <c r="C35" s="31"/>
      <c r="D35" s="31"/>
      <c r="E35" s="31"/>
      <c r="F35" s="31"/>
      <c r="G35" s="31"/>
      <c r="H35" s="31"/>
      <c r="I35" s="31"/>
    </row>
  </sheetData>
  <mergeCells count="25">
    <mergeCell ref="A1:I1"/>
    <mergeCell ref="B2:E2"/>
    <mergeCell ref="G2:I2"/>
    <mergeCell ref="B3:E3"/>
    <mergeCell ref="G3:I3"/>
    <mergeCell ref="B4:C4"/>
    <mergeCell ref="B5:C5"/>
    <mergeCell ref="B6:C6"/>
    <mergeCell ref="B7:C7"/>
    <mergeCell ref="B8:C8"/>
    <mergeCell ref="B9:E9"/>
    <mergeCell ref="F9:I9"/>
    <mergeCell ref="B10:E10"/>
    <mergeCell ref="F10:I10"/>
    <mergeCell ref="B27:F27"/>
    <mergeCell ref="A4:A8"/>
    <mergeCell ref="A9:A10"/>
    <mergeCell ref="A11:A26"/>
    <mergeCell ref="B12:B18"/>
    <mergeCell ref="B19:B26"/>
    <mergeCell ref="C12:C14"/>
    <mergeCell ref="C16:C17"/>
    <mergeCell ref="C20:C23"/>
    <mergeCell ref="C25:C26"/>
    <mergeCell ref="A28:I32"/>
  </mergeCells>
  <printOptions horizontalCentered="1" verticalCentered="1"/>
  <pageMargins left="0.700694444444445" right="0.700694444444445" top="0.751388888888889" bottom="0.751388888888889" header="0.298611111111111" footer="0.298611111111111"/>
  <pageSetup paperSize="9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布杰</cp:lastModifiedBy>
  <dcterms:created xsi:type="dcterms:W3CDTF">2015-06-07T10:19:00Z</dcterms:created>
  <dcterms:modified xsi:type="dcterms:W3CDTF">2022-10-25T11:17:10Z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2052-11.8.2.10682</vt:lpwstr>
  </property>
  <property fmtid="{D5CDD505-2E9C-101B-9397-08002B2CF9AE}" pid="3" name="ICV">
    <vt:lpwstr>4592E04179A24DDE8286053C1297421E</vt:lpwstr>
  </property>
  <property fmtid="{D5CDD505-2E9C-101B-9397-08002B2CF9AE}" pid="4" name="commondata">
    <vt:lpwstr>eyJoZGlkIjoiMTY0NjIxYzA0MTc3YzFhYmNhOTE2Y2E4YWRhYTQxYmIifQ==</vt:lpwstr>
  </property>
</Properties>
</file>