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tabRatio="805"/>
  </bookViews>
  <sheets>
    <sheet name="基本信息" sheetId="6" r:id="rId1"/>
    <sheet name="支出情况" sheetId="7" r:id="rId2"/>
    <sheet name="自评信息" sheetId="8" r:id="rId3"/>
    <sheet name="自评评分" sheetId="9" r:id="rId4"/>
    <sheet name="自评报告" sheetId="10" state="hidden" r:id="rId5"/>
  </sheets>
  <definedNames>
    <definedName name="_xlnm._FilterDatabase" localSheetId="2" hidden="1">自评信息!$A$1:$J$84</definedName>
  </definedNames>
  <calcPr calcId="144525"/>
</workbook>
</file>

<file path=xl/comments1.xml><?xml version="1.0" encoding="utf-8"?>
<comments xmlns="http://schemas.openxmlformats.org/spreadsheetml/2006/main">
  <authors>
    <author>闻刚</author>
  </authors>
  <commentList>
    <comment ref="B1" authorId="0">
      <text>
        <r>
          <rPr>
            <sz val="9"/>
            <rFont val="宋体"/>
            <charset val="134"/>
          </rPr>
          <t>导出模板带出</t>
        </r>
      </text>
    </comment>
    <comment ref="D1" authorId="0">
      <text>
        <r>
          <rPr>
            <sz val="9"/>
            <rFont val="宋体"/>
            <charset val="134"/>
          </rPr>
          <t>导出模板带出</t>
        </r>
      </text>
    </comment>
    <comment ref="B2" authorId="0">
      <text>
        <r>
          <rPr>
            <sz val="9"/>
            <rFont val="宋体"/>
            <charset val="134"/>
          </rPr>
          <t>必须填写，用户手工填写，小于等于200字</t>
        </r>
      </text>
    </comment>
    <comment ref="B3" authorId="0">
      <text>
        <r>
          <rPr>
            <sz val="9"/>
            <rFont val="宋体"/>
            <charset val="134"/>
          </rPr>
          <t xml:space="preserve">必须填写，用户手工填写，小于等于200字
</t>
        </r>
      </text>
    </comment>
    <comment ref="B4" authorId="0">
      <text>
        <r>
          <rPr>
            <sz val="9"/>
            <rFont val="宋体"/>
            <charset val="134"/>
          </rPr>
          <t xml:space="preserve">必须填写，用户手工填写，小于等于200字
</t>
        </r>
      </text>
    </comment>
  </commentList>
</comments>
</file>

<file path=xl/comments2.xml><?xml version="1.0" encoding="utf-8"?>
<comments xmlns="http://schemas.openxmlformats.org/spreadsheetml/2006/main">
  <authors>
    <author>闻刚</author>
  </authors>
  <commentList>
    <comment ref="B1" authorId="0">
      <text>
        <r>
          <rPr>
            <sz val="9"/>
            <rFont val="宋体"/>
            <charset val="134"/>
          </rPr>
          <t>导出模板带出</t>
        </r>
      </text>
    </comment>
    <comment ref="H1" authorId="0">
      <text>
        <r>
          <rPr>
            <sz val="9"/>
            <rFont val="宋体"/>
            <charset val="134"/>
          </rPr>
          <t>导出模板带出</t>
        </r>
      </text>
    </comment>
    <comment ref="I1" authorId="0">
      <text>
        <r>
          <rPr>
            <sz val="9"/>
            <rFont val="宋体"/>
            <charset val="134"/>
          </rPr>
          <t>导出模板带出</t>
        </r>
      </text>
    </comment>
    <comment ref="D2" authorId="0">
      <text>
        <r>
          <rPr>
            <sz val="9"/>
            <rFont val="宋体"/>
            <charset val="134"/>
          </rPr>
          <t>根据实际情况填写</t>
        </r>
      </text>
    </comment>
    <comment ref="H3" authorId="0">
      <text>
        <r>
          <rPr>
            <sz val="9"/>
            <rFont val="宋体"/>
            <charset val="134"/>
          </rPr>
          <t>根据实际情况填写</t>
        </r>
      </text>
    </comment>
    <comment ref="I3" authorId="0">
      <text>
        <r>
          <rPr>
            <sz val="9"/>
            <rFont val="宋体"/>
            <charset val="134"/>
          </rPr>
          <t>根据实际情况填写</t>
        </r>
      </text>
    </comment>
    <comment ref="J3" authorId="0">
      <text>
        <r>
          <rPr>
            <sz val="9"/>
            <rFont val="宋体"/>
            <charset val="134"/>
          </rPr>
          <t>根据实际情况填写</t>
        </r>
      </text>
    </comment>
    <comment ref="F8" authorId="0">
      <text>
        <r>
          <rPr>
            <sz val="9"/>
            <rFont val="宋体"/>
            <charset val="134"/>
          </rPr>
          <t>根据实际情况填写</t>
        </r>
      </text>
    </comment>
    <comment ref="F9" authorId="0">
      <text>
        <r>
          <rPr>
            <sz val="9"/>
            <rFont val="宋体"/>
            <charset val="134"/>
          </rPr>
          <t>根据实际情况填写</t>
        </r>
      </text>
    </comment>
  </commentList>
</comments>
</file>

<file path=xl/comments3.xml><?xml version="1.0" encoding="utf-8"?>
<comments xmlns="http://schemas.openxmlformats.org/spreadsheetml/2006/main">
  <authors>
    <author>闻刚</author>
  </authors>
  <commentList>
    <comment ref="G1" authorId="0">
      <text>
        <r>
          <rPr>
            <b/>
            <sz val="9"/>
            <rFont val="宋体"/>
            <charset val="134"/>
          </rPr>
          <t>评分分数小于等于各项对应分,为了便于统计请最多精确到0.1，如：1.1</t>
        </r>
      </text>
    </comment>
  </commentList>
</comments>
</file>

<file path=xl/sharedStrings.xml><?xml version="1.0" encoding="utf-8"?>
<sst xmlns="http://schemas.openxmlformats.org/spreadsheetml/2006/main" count="461" uniqueCount="316">
  <si>
    <t>部门名称</t>
  </si>
  <si>
    <t>深圳市大鹏新区大鹏华侨中学</t>
  </si>
  <si>
    <t>部门编码</t>
  </si>
  <si>
    <r>
      <rPr>
        <b/>
        <sz val="11"/>
        <color rgb="FFFF0000"/>
        <rFont val="宋体"/>
        <charset val="134"/>
      </rPr>
      <t>*</t>
    </r>
    <r>
      <rPr>
        <b/>
        <sz val="11"/>
        <color theme="1"/>
        <rFont val="宋体"/>
        <charset val="134"/>
      </rPr>
      <t>部门主要职责</t>
    </r>
  </si>
  <si>
    <t>1.实施义务教育，促进基础教育发展；
2.执行党和国家的教育方针、政策、法律、法规等，依法执教，依法治学；
3.负责对本校的教育工作的具体管理，负责教育教学管理及教研工作，全力推进素质教育实施。以提高教育教学质量为目的，负责本校教师人事管理、继续教育、考核考评等工作；
4.承办新区党工委、管委会、新区教育和卫生健康局交办的其他事项。</t>
  </si>
  <si>
    <r>
      <rPr>
        <b/>
        <sz val="11"/>
        <color rgb="FFFF0000"/>
        <rFont val="宋体"/>
        <charset val="134"/>
      </rPr>
      <t>*</t>
    </r>
    <r>
      <rPr>
        <b/>
        <sz val="11"/>
        <color theme="1"/>
        <rFont val="宋体"/>
        <charset val="134"/>
      </rPr>
      <t>组织结构</t>
    </r>
  </si>
  <si>
    <t>校长：全面工作，具体工作：法治学校，政治工作，教职工，干部聘任，经费使用，办学目标等
办公室主任，具体工作：文件收集，转发，接待，安排会议，草拟学校计划、总结等，人事、校史工作，教职工年度考核、学校评优选先工作，校车管理
教导主任，具体工作：教学常规管理，教科研活动组织，教师专业发展，课程安排，考勤，社团活动，质量检测，科研工作，科组工作，分管招生、学籍、图书室、档案工作。
德育主任（大队辅导员），具体工作：师德师风建设，校园文化建设，班主任工作，德育活动，校园节日活动的策划，家校联系，工会，少先队、文体活动。
安全主任，具体工作：安全教育，校舍设施设备安全，校园及周边安全监控，疾病防控，门卫管理，校园网络、计生、妇女工作，学生保险。
总务主任，具体工作：校舍建设，物品采购，设备设施维护管理，校园环境卫生，厨房管理，财务管理，校产管理，教师宿舍管理，校务公开，校园绿化。</t>
  </si>
  <si>
    <r>
      <rPr>
        <b/>
        <sz val="11"/>
        <color rgb="FFFF0000"/>
        <rFont val="宋体"/>
        <charset val="134"/>
      </rPr>
      <t>*</t>
    </r>
    <r>
      <rPr>
        <b/>
        <sz val="11"/>
        <color theme="1"/>
        <rFont val="宋体"/>
        <charset val="134"/>
      </rPr>
      <t>人员编制情况</t>
    </r>
  </si>
  <si>
    <t>单位年末由财政拨款开支的实有在编人数71人，离休0人，退休0人；由养老保险基金发放养老金的离退休人员（人）30人，其中离休人员0人，财政补助退休人员30人，经费自理退休人员0人。年末其他人员4人，遗属人员0人。年末学生人数1,028人。</t>
  </si>
  <si>
    <r>
      <rPr>
        <b/>
        <sz val="11"/>
        <color rgb="FFFF0000"/>
        <rFont val="宋体"/>
        <charset val="134"/>
      </rPr>
      <t>*</t>
    </r>
    <r>
      <rPr>
        <b/>
        <sz val="11"/>
        <color theme="1"/>
        <rFont val="宋体"/>
        <charset val="134"/>
      </rPr>
      <t>部门支出总金额（元）</t>
    </r>
  </si>
  <si>
    <r>
      <rPr>
        <b/>
        <sz val="11"/>
        <color rgb="FFFF0000"/>
        <rFont val="宋体"/>
        <charset val="134"/>
      </rPr>
      <t>*</t>
    </r>
    <r>
      <rPr>
        <b/>
        <sz val="11"/>
        <color theme="1"/>
        <rFont val="宋体"/>
        <charset val="134"/>
      </rPr>
      <t>部门基本支出总金额（元）</t>
    </r>
  </si>
  <si>
    <r>
      <rPr>
        <b/>
        <sz val="11"/>
        <color rgb="FFFF0000"/>
        <rFont val="宋体"/>
        <charset val="134"/>
      </rPr>
      <t>*</t>
    </r>
    <r>
      <rPr>
        <b/>
        <sz val="11"/>
        <color theme="1"/>
        <rFont val="宋体"/>
        <charset val="134"/>
      </rPr>
      <t>部门项目支出总金额（元）</t>
    </r>
  </si>
  <si>
    <t>预算调整（如有）原因及情况说明</t>
  </si>
  <si>
    <t>年初预算批复（收入）</t>
  </si>
  <si>
    <t>1.因预算不足，调整人才发展专项经费项目</t>
  </si>
  <si>
    <t>全年调整后预算数</t>
  </si>
  <si>
    <t>年末执行数</t>
  </si>
  <si>
    <t>部门基本支出</t>
  </si>
  <si>
    <t>序号</t>
  </si>
  <si>
    <r>
      <rPr>
        <b/>
        <sz val="11"/>
        <color rgb="FFFF0000"/>
        <rFont val="宋体"/>
        <charset val="134"/>
      </rPr>
      <t>*</t>
    </r>
    <r>
      <rPr>
        <b/>
        <sz val="11"/>
        <color theme="1"/>
        <rFont val="宋体"/>
        <charset val="134"/>
      </rPr>
      <t>项目名称</t>
    </r>
  </si>
  <si>
    <r>
      <rPr>
        <b/>
        <sz val="11"/>
        <color rgb="FFFF0000"/>
        <rFont val="宋体"/>
        <charset val="134"/>
      </rPr>
      <t>*</t>
    </r>
    <r>
      <rPr>
        <b/>
        <sz val="11"/>
        <color theme="1"/>
        <rFont val="宋体"/>
        <charset val="134"/>
      </rPr>
      <t>预算金额（元）</t>
    </r>
  </si>
  <si>
    <r>
      <rPr>
        <b/>
        <sz val="11"/>
        <color rgb="FFFF0000"/>
        <rFont val="宋体"/>
        <charset val="134"/>
      </rPr>
      <t>*</t>
    </r>
    <r>
      <rPr>
        <b/>
        <sz val="11"/>
        <color theme="1"/>
        <rFont val="宋体"/>
        <charset val="134"/>
      </rPr>
      <t>预算调整后金额（元）</t>
    </r>
  </si>
  <si>
    <r>
      <rPr>
        <b/>
        <sz val="11"/>
        <color rgb="FFFF0000"/>
        <rFont val="宋体"/>
        <charset val="134"/>
      </rPr>
      <t>*</t>
    </r>
    <r>
      <rPr>
        <b/>
        <sz val="11"/>
        <color theme="1"/>
        <rFont val="宋体"/>
        <charset val="134"/>
      </rPr>
      <t>实际支出金额（元）</t>
    </r>
  </si>
  <si>
    <t>人员经费</t>
  </si>
  <si>
    <t>公用经费</t>
  </si>
  <si>
    <t>项目基本支出</t>
  </si>
  <si>
    <t>2021年“三区”支教项目经费</t>
  </si>
  <si>
    <t>党建工作经费</t>
  </si>
  <si>
    <t>购买教育服务经费</t>
  </si>
  <si>
    <t>过渡校区租赁费</t>
  </si>
  <si>
    <t>绩效考核</t>
  </si>
  <si>
    <t>教学支出</t>
  </si>
  <si>
    <t>教育发展经费</t>
  </si>
  <si>
    <t>教育管理经费</t>
  </si>
  <si>
    <t>市本级统筹教育费附加资助项目</t>
  </si>
  <si>
    <t>四点半活动经费</t>
  </si>
  <si>
    <t>校园提升项目</t>
  </si>
  <si>
    <t>学生经费</t>
  </si>
  <si>
    <t>学校日常运行经费</t>
  </si>
  <si>
    <t>疫情防控工作经费</t>
  </si>
  <si>
    <t>人才发展专项经费</t>
  </si>
  <si>
    <t>拨付下属单位转移支付项目支出（如有）</t>
  </si>
  <si>
    <t>项目名称</t>
  </si>
  <si>
    <t>预算金额（元）</t>
  </si>
  <si>
    <t>预算调整后金额（元）</t>
  </si>
  <si>
    <t>实际支出金额（元）</t>
  </si>
  <si>
    <t/>
  </si>
  <si>
    <t>*部门名称</t>
  </si>
  <si>
    <t>年度主要任务完成情况</t>
  </si>
  <si>
    <t>任务名称</t>
  </si>
  <si>
    <t>主要内容</t>
  </si>
  <si>
    <t>*完成情况</t>
  </si>
  <si>
    <t>预算数（元）</t>
  </si>
  <si>
    <t>*执行数（元）</t>
  </si>
  <si>
    <t>总数</t>
  </si>
  <si>
    <t>其中财政拨款（元）</t>
  </si>
  <si>
    <t>其他资金（元）</t>
  </si>
  <si>
    <t>*其中财政拨款（元）</t>
  </si>
  <si>
    <t>*其他资金（元）</t>
  </si>
  <si>
    <t>基本支出</t>
  </si>
  <si>
    <t>主要用于人员、公用及对个人和家庭补助支出等</t>
  </si>
  <si>
    <t>按照2021年工作要求，完成人员经费、公用经费等相关支出，有效保障各项工作正常开展。</t>
  </si>
  <si>
    <t>初中教育</t>
  </si>
  <si>
    <t>通过初中教育经费的开展，完成党建工作、教育管理、教学支持等工作，提升教职工与校园的紧密程度，保证学校稳步发展，完善学校管理，加快学校发展，各教职工及学生家长满意度达到95%以上。</t>
  </si>
  <si>
    <t>按月足额发放骨干教师名师津贴，完成名师工作室各项工作</t>
  </si>
  <si>
    <t>年度总体目标完成情况</t>
  </si>
  <si>
    <t>预期目标</t>
  </si>
  <si>
    <t>*目标完成实际情况</t>
  </si>
  <si>
    <t>目标1：通过绩效考核、购买教育服务、教育管理以及学校日常运行经费的投入和相关工作的开展，保障学校教职工的合理配置、校园日常工作和教学工作的正常运转和全校师生的饮食安全，师生满意度达95%以上。
目标2：通过党建工作经费的投入，保障学校党组织工作的开展，加强全校师生的党风廉政教育和党纪国法教育，师生满意度95%以上。                                                                                                                               
目标3：通过教学教研活动、实验实习、体育耗材购置、文体活动、德育团队活动和教材及图书购置等教学支出经费的投入，保障我校教学工作的高质量开展，助力我校快速发展；完善学校教学规程，提升教学教研工作的质量；丰富学生校园学习和生活，提升学生综合素质，学生及家长满意度达到95%以上。                                                                    
目标4：通过教学设施设备购置及修缮资金的投入，依据实际需要进行校舍修缮和设备购置，确保学校教育教学工作的顺利开展；教学楼及设备使用率达到95%以上，师生满意度达到95%以上。
目标5：通过学生体检、书杂费及教辅图书购置等学生经费的投入，保障并关注学生的健康，促进学生综合能力提高以及丰富学生的精神世界，学生满意度达到95%以上。                                                                                                                           
目标6：通过校园文化建设、校园管理、校园修身等各项配套设施设备采购和校园提升项目的开展，完善学校环境、安全、文化等规划配套基础设施，保障全校师生优质的校园环境，加强校园文化建设，助力学校特色发展。
目标7：通过四点半活动经费的投入，开展四点半活动，开设特色课程，促进学生综合素养的提升，学生及家长满意度达95%以上。                                                                                                   
目标8：通过教育发展项目的开展，完成教师节慰问工作，提升教职工与校园的紧密程度，保证学校稳步发展，教职工满意度达到95%以上；完成中小学午餐午休管理工作，完善学校管理，加快学校发展；开展理化生实验操作课程，提升学生理化生实操能力，各教职工及学生家长满意度达到95%以上。                                                                                                                             
目标9：通过校园疫情防控经费的投入，确保疫情工作措施精准有效，坚决严控疫情“输入”和“扩散”校园，全力做好联防联控各项工作。                       
目标10：通过预算准备金的储备，确保学校其他预算外必需项目的开展，保障学校的正常运行。									
目标11：通过人才发展专项经费的投入。完成校骨干教师后备人才选拔及人才补贴经费的发放工作，开展名师工作室项目，充分发挥骨干教师和名师的示范作用，有效加强我校教师人才队伍建设，实现教师满意度达90%以上。				
目标12：通过安全生产专项资金的投入，进行防火门更换、防撞柱安装等一系列校园安全设施设备配置及维护，提供一个安全的校园环境，杜绝校园安全事故的发生，保障全校师生的安全。				
目标13：通过在编工资福利、公用经费、交通费、物管费、水电及工会等基本经费的投入，有效保障我校的正常运转，使各教职工满意度达到95%以上。</t>
  </si>
  <si>
    <r>
      <rPr>
        <sz val="11"/>
        <rFont val="等线"/>
        <charset val="134"/>
      </rPr>
      <t>实际完成：目标1：通过绩效考核、购买教育服务、教育管理以及学校日常运行经费的投入和相关工作的开展，保障学校教职工的合理配置、校园日常工作和教学工作的正常运转和全校师生的饮食安全，师生满意度达95%以上。
目标2：通过党建工作经费的投入，保障学校党组织工作的开展，加强全校师生的党风廉政教育和党纪国法教育，师生满意度95%以上。                                                                                                                               
目标3：通过教学教研活动、实验实习、体育耗材购置、文体活动、德育团队活动和教材及图书购置等教学支出经费的投入，保障我校教学工作的高质量开展，助力我校快速发展；完善学校教学规程，提升教学教研工作的质量；丰富学生校园学习和生活，提升学生综合素质，学生及家长满意度达到95%以上。                                                                    
目标4：通过教学设施设备购置及修缮资金的投入，依据实际需要进行校舍修缮和设备购置，确保学校教育教学工作的顺利开展；教学楼及设备使用率达到95%以上，师生满意度达到95%以上。
目标5：通过学生体检、书杂费及教辅图书购置等学生经费的投入，保障并关注学生的健康，促进学生综合能力提高以及丰富学生的精神世界，学生满意度达到95%以上。                                                                                                                           目标6：通过校园文化建设、校园管理、校园修身等各项配套设施设备采购和校园提升项目的开展，完善学校环境、安全、文化等规划配套基础设施，保障全校师生优质的校园环境，加强校园文化建设，助力学校特色发展。
目标7：通过四点半活动经费的投入，开展四点半活动，开设特色课程，促进学生综合素养的提升，学生及家长满意度达95%以上。                                                                                                   
目标8：通过教育发展项目的开展，提升教职工与校园的紧密程度，保证学校稳步发展，教职工满意度达到95%以上；完成中小学午餐午休管理工作，完善学校管理，加快学校发展；开展理化生实验操作课程，提升学生理化生实操能力，各教职工及学生家长满意度达到95%以上。                                                                                                                             
目标9：通过校园疫情防控经费的投入，确保疫情工作措施精准有效，坚决严控疫情“输入”和“扩散”校园，全力做好联防联控各项工作。                       
目标10：通过预算准备金的储备，确保学校其他预算外必需项目的开展，保障学校的正常运行。</t>
    </r>
    <r>
      <rPr>
        <sz val="11"/>
        <rFont val="Nimbus Roman No9 L"/>
        <charset val="134"/>
      </rPr>
      <t xml:space="preserve">									</t>
    </r>
    <r>
      <rPr>
        <sz val="11"/>
        <rFont val="等线"/>
        <charset val="134"/>
      </rPr>
      <t xml:space="preserve">
目标11：通过人才发展专项经费的投入。完成校骨干教师后备人才选拔及人才补贴经费的发放工作，开展名师工作室项目，充分发挥骨干教师和名师的示范作用，有效加强我校教师人才队伍建设，实现教师满意度达90%以上。</t>
    </r>
    <r>
      <rPr>
        <sz val="11"/>
        <rFont val="Nimbus Roman No9 L"/>
        <charset val="134"/>
      </rPr>
      <t xml:space="preserve">				</t>
    </r>
    <r>
      <rPr>
        <sz val="11"/>
        <rFont val="等线"/>
        <charset val="134"/>
      </rPr>
      <t xml:space="preserve">
目标12：通过安全生产专项资金的投入，进行防火门更换、防撞柱安装等一系列校园安全设施设备配置及维护，提供一个安全的校园环境，杜绝校园安全事故的发生，保障全校师生的安全。</t>
    </r>
    <r>
      <rPr>
        <sz val="11"/>
        <rFont val="Nimbus Roman No9 L"/>
        <charset val="134"/>
      </rPr>
      <t xml:space="preserve">				</t>
    </r>
    <r>
      <rPr>
        <sz val="11"/>
        <rFont val="等线"/>
        <charset val="134"/>
      </rPr>
      <t xml:space="preserve">
目标13：通过在编工资福利、公用经费、交通费、物管费、水电及工会等基本经费的投入，有效保障我校的正常运转，使各教职工满意度达到95%以上。</t>
    </r>
  </si>
  <si>
    <t>年度绩效指标完成情况</t>
  </si>
  <si>
    <t>一级指标</t>
  </si>
  <si>
    <t>二级指标</t>
  </si>
  <si>
    <t>三级指标</t>
  </si>
  <si>
    <t>指标值</t>
  </si>
  <si>
    <t>*实际完成指标值</t>
  </si>
  <si>
    <t>产出</t>
  </si>
  <si>
    <t>数量</t>
  </si>
  <si>
    <t>绩效考核发放人数（含退休）</t>
  </si>
  <si>
    <t>≥100人</t>
  </si>
  <si>
    <t>100人</t>
  </si>
  <si>
    <t>临聘教师人数</t>
  </si>
  <si>
    <t>32人</t>
  </si>
  <si>
    <t>自聘教师人数</t>
  </si>
  <si>
    <t>5人</t>
  </si>
  <si>
    <t>教职工就餐保障人数</t>
  </si>
  <si>
    <t>≥108人</t>
  </si>
  <si>
    <t>108人</t>
  </si>
  <si>
    <t>聘用人员体检人数</t>
  </si>
  <si>
    <t>≥37人</t>
  </si>
  <si>
    <t>37人</t>
  </si>
  <si>
    <t>开展党建活动次数</t>
  </si>
  <si>
    <t>≥3次</t>
  </si>
  <si>
    <t>3次</t>
  </si>
  <si>
    <t>教学教研工作完成率</t>
  </si>
  <si>
    <t>100%</t>
  </si>
  <si>
    <t>教辅资料购置完成率</t>
  </si>
  <si>
    <t>文体活动完成率</t>
  </si>
  <si>
    <t>德育团队活动完成率</t>
  </si>
  <si>
    <t>体育教师服装购置数</t>
  </si>
  <si>
    <t>≥12套</t>
  </si>
  <si>
    <t>12套</t>
  </si>
  <si>
    <t>学生体检人数</t>
  </si>
  <si>
    <t>≥953人</t>
  </si>
  <si>
    <t>953人</t>
  </si>
  <si>
    <t>校园修缮维护工作完成率</t>
  </si>
  <si>
    <t>校园管理工程项目完成率</t>
  </si>
  <si>
    <t>班级文化建设数量</t>
  </si>
  <si>
    <t>24班</t>
  </si>
  <si>
    <t>走廊文化建设数量</t>
  </si>
  <si>
    <t>5条</t>
  </si>
  <si>
    <t>四点半活动参与学生数</t>
  </si>
  <si>
    <t>防疫物资采购种数</t>
  </si>
  <si>
    <t>≥3种</t>
  </si>
  <si>
    <t>3种</t>
  </si>
  <si>
    <t>午餐午休管理补助发放人数</t>
  </si>
  <si>
    <t>≥14人/天</t>
  </si>
  <si>
    <t>14人/天</t>
  </si>
  <si>
    <t>开展理化生实验操作课程数</t>
  </si>
  <si>
    <t>≥10节/周</t>
  </si>
  <si>
    <t>10节/周</t>
  </si>
  <si>
    <t>骨干教师后备人才津贴发放人数</t>
  </si>
  <si>
    <t>≥23人</t>
  </si>
  <si>
    <t>23人</t>
  </si>
  <si>
    <t>名师津贴发放人数</t>
  </si>
  <si>
    <t>≥6个</t>
  </si>
  <si>
    <t>6个</t>
  </si>
  <si>
    <t>名师工作室补助数量</t>
  </si>
  <si>
    <t>1个</t>
  </si>
  <si>
    <t>防火门更换数量</t>
  </si>
  <si>
    <t>≥40扇</t>
  </si>
  <si>
    <t>40扇</t>
  </si>
  <si>
    <t>防撞柱增加数量</t>
  </si>
  <si>
    <t>≥15个</t>
  </si>
  <si>
    <t>15个</t>
  </si>
  <si>
    <t>学校在编人数</t>
  </si>
  <si>
    <t>约71人</t>
  </si>
  <si>
    <t>71人</t>
  </si>
  <si>
    <t>学校退休人员</t>
  </si>
  <si>
    <t>约29人</t>
  </si>
  <si>
    <t>29人</t>
  </si>
  <si>
    <t>公务用车维护（保有量）数量</t>
  </si>
  <si>
    <t>1辆</t>
  </si>
  <si>
    <t>质量</t>
  </si>
  <si>
    <t>绩效考核通过率</t>
  </si>
  <si>
    <t>≥95%</t>
  </si>
  <si>
    <t>体检工作覆盖率</t>
  </si>
  <si>
    <t>购买教育服务师资达标率</t>
  </si>
  <si>
    <t>食堂就餐保障率</t>
  </si>
  <si>
    <t>防疫物资保障率</t>
  </si>
  <si>
    <t>党员考核通过率</t>
  </si>
  <si>
    <t>教学教研活动、文体活动及德育团队活动验收合格率</t>
  </si>
  <si>
    <t>教辅资料验收合格率</t>
  </si>
  <si>
    <t>体育教师服装购置验收合格率</t>
  </si>
  <si>
    <t>校园提升项目验收合格率</t>
  </si>
  <si>
    <t>补贴发放准确率</t>
  </si>
  <si>
    <t>四点半活动学生参与率</t>
  </si>
  <si>
    <t>防火门验收合格率</t>
  </si>
  <si>
    <t>防撞柱验收合格率</t>
  </si>
  <si>
    <t>公务车使用率</t>
  </si>
  <si>
    <t>时效</t>
  </si>
  <si>
    <t>学校食堂物资采购时效</t>
  </si>
  <si>
    <t>及时</t>
  </si>
  <si>
    <t>购买教育人员服务期限</t>
  </si>
  <si>
    <t>1年</t>
  </si>
  <si>
    <t>学校教职工工资、补贴等经费发放时效</t>
  </si>
  <si>
    <t>学生体检频次</t>
  </si>
  <si>
    <t>1次/年</t>
  </si>
  <si>
    <t>校园提升项目开展时效</t>
  </si>
  <si>
    <t>骨干教师后备人才选拔频次</t>
  </si>
  <si>
    <t>每年一次</t>
  </si>
  <si>
    <t>名师考核频次</t>
  </si>
  <si>
    <t xml:space="preserve">防火门更换及时性 </t>
  </si>
  <si>
    <t>防撞柱增加及时性</t>
  </si>
  <si>
    <t>公务车维修维护及时性</t>
  </si>
  <si>
    <t>成本</t>
  </si>
  <si>
    <t>预算执行率</t>
  </si>
  <si>
    <t>95%</t>
  </si>
  <si>
    <t>99.97%</t>
  </si>
  <si>
    <t>支出进度达标率</t>
  </si>
  <si>
    <t>效益</t>
  </si>
  <si>
    <t>经济效益</t>
  </si>
  <si>
    <t>不适用</t>
  </si>
  <si>
    <t>社会效益</t>
  </si>
  <si>
    <t>学校教学和综合事务工作有序开展</t>
  </si>
  <si>
    <t xml:space="preserve">有效保障	</t>
  </si>
  <si>
    <t>学生及聘用人员健康问题发现及时率关注度</t>
  </si>
  <si>
    <t>增强</t>
  </si>
  <si>
    <t>教学教研工作的质量</t>
  </si>
  <si>
    <t xml:space="preserve">有效提升	</t>
  </si>
  <si>
    <t>学生综合素质</t>
  </si>
  <si>
    <t>学校管理能力</t>
  </si>
  <si>
    <t>有效提升</t>
  </si>
  <si>
    <t>学校知名度</t>
  </si>
  <si>
    <t>校园配套设施完善</t>
  </si>
  <si>
    <t>完善</t>
  </si>
  <si>
    <t>教师人才队伍建设</t>
  </si>
  <si>
    <t>有效加强</t>
  </si>
  <si>
    <t>师资力量提升</t>
  </si>
  <si>
    <t>提升</t>
  </si>
  <si>
    <t>消除学校安全事故隐患</t>
  </si>
  <si>
    <t>有效消除</t>
  </si>
  <si>
    <t>校园安全事故发生率</t>
  </si>
  <si>
    <t>0%</t>
  </si>
  <si>
    <t>生态效益</t>
  </si>
  <si>
    <t>可持续影响</t>
  </si>
  <si>
    <t>保障学校稳步发展</t>
  </si>
  <si>
    <t>健全</t>
  </si>
  <si>
    <t>学校事项制度健全情况</t>
  </si>
  <si>
    <t>校园安全事故防范能力</t>
  </si>
  <si>
    <t>满意度指标</t>
  </si>
  <si>
    <t>服务对象满意度指标</t>
  </si>
  <si>
    <t>学生家长满意度</t>
  </si>
  <si>
    <t>学校师生满意度</t>
  </si>
  <si>
    <t>骨干教师满意度</t>
  </si>
  <si>
    <t>名师满意度</t>
  </si>
  <si>
    <t>评价指标</t>
  </si>
  <si>
    <t>指标说明</t>
  </si>
  <si>
    <t>评分标准</t>
  </si>
  <si>
    <r>
      <rPr>
        <b/>
        <sz val="10"/>
        <color rgb="FFFF0000"/>
        <rFont val="宋体"/>
        <charset val="134"/>
      </rPr>
      <t>*</t>
    </r>
    <r>
      <rPr>
        <b/>
        <sz val="10"/>
        <color theme="1"/>
        <rFont val="宋体"/>
        <charset val="134"/>
      </rPr>
      <t>分数</t>
    </r>
  </si>
  <si>
    <t>扣分说明</t>
  </si>
  <si>
    <t>分数</t>
  </si>
  <si>
    <t>部门决策</t>
  </si>
  <si>
    <t>预算编制</t>
  </si>
  <si>
    <t>预算编制合理性</t>
  </si>
  <si>
    <t>部门（单位）预算的合理性，即是否符合本部门职责、是否符合市委市政府的方针政策和工作要求，资金有无根据项目的轻重缓急进行分配。</t>
  </si>
  <si>
    <t>1.部门预算编制、分配符合本部门职责、符合市委市政府方针政策和工作要求（1分）；2.部门预算资金能根据年度工作重点，在不同项目、不同用途之间合理分配（1分）；3.专项资金预算编制细化程度合理，未出现因年中调剂导致部门预决算差异过大问题（1分）；4.功能分类和经济分类编制准确，年度中间无大量调剂，未发生项目之间频繁调剂（1分）；5.部门预算分配不固化，能根据实际情况合理调整，不存在项目支出进度慢、完成率低、绩效较差，但连年持续安排预算等不合理的情况（1分）。</t>
  </si>
  <si>
    <t>预算编制规范性</t>
  </si>
  <si>
    <t>部门（单位）预算编制是否符合财政部门当年度关于预算编制在规范性、完整性、细化程度等方面的原则和要求。</t>
  </si>
  <si>
    <t>1.部门（单位）预算编制符合财政部门当年度关于预算编制的各项原则和要求，符合专项资金预算编制、项目库管理、新增项目事前绩效评估等要求（5分）； 2.发现一项不符合的扣1分，扣完为止。 本指标需对照相应年度由财政部门印发的部门预算编制工作方案、通知和有关制度文件，根据实际情况评分。</t>
  </si>
  <si>
    <t>目标设置</t>
  </si>
  <si>
    <t>绩效目标完整性</t>
  </si>
  <si>
    <t>部门（单位）是否按要求编报项目绩效目标，是否依据充分、内容完整、覆盖全面、符合实际。</t>
  </si>
  <si>
    <t>1.部门（单位）按要求编报部门整体和项目的绩效目标，实现绩效目标全覆盖（3分）； 2.没按要求编报绩效目标或绩效目标不符合要求的，一项扣1分，扣完为止。</t>
  </si>
  <si>
    <t>绩效指标明确性</t>
  </si>
  <si>
    <t>部门（单位）设定的绩效指标是否清晰、细化、可量化，用以反映和考核部门（单位）整体绩效目标的明细化情况。</t>
  </si>
  <si>
    <t>1.绩效指标将部门整体绩效目标细化分解为具体工作任务，与部门年度任务数或计划数相对应（2分）； 2.绩效指标中包含能够明确体现部门（单位）履职效果的社会、经济、生态效益指标（2分）；3.绩效指标具有清晰、可衡量的指标值（1分）；4.绩效指标包含可量化的指标（1分）；5.绩效目标的目标值测算能提供相关依据或符合客观实际情况（1分）。</t>
  </si>
  <si>
    <t>绩效指标细化程度不足</t>
  </si>
  <si>
    <t>部门管理</t>
  </si>
  <si>
    <t>资金管理</t>
  </si>
  <si>
    <t>预决算信息公开</t>
  </si>
  <si>
    <t>部门（单位）在被评价年度是否按照政府信息公开有关规定公开相关预决算信息，用以反映部门（单位）预决算管理的公开透明情况。</t>
  </si>
  <si>
    <t>1.部门预算公开（1.5分），按以下标准分档计分：（1）按规定内容、时限、范围等各项要求进行公开的，得1.5分。（2）进行了公开，存在不符合时限、内容、范围等要求的，得1分。（3）没有进行公开的，得0分。 2.部门决算公开（1.5分），按以下标准分档计分：（1）按规定内容、时限、范围等各项要求进行公开的，得1.5分。（2）进行了公开，存在不符合时限、内容、范围等要求的，得1分。（3）没有进行公开的，得0分。3.涉密部门（单位）按规定不需要公开相关预决算信息的直接得分。1.项目的设立、调整按规定履行报批程序（1分）； 2.项目招投标、建设、验收以及方案实施均严格执行相关制度规定（1分）。</t>
  </si>
  <si>
    <t>政府采购执行情况</t>
  </si>
  <si>
    <t>部门（单位）本年度实际政府采购金额与年度政府采购预算的比率，用以反映和考核部门（单位）政府采购预算执行情况；政府采购政策功能的执行和落实情况。</t>
  </si>
  <si>
    <t>1.政府采购执行率得分=政府采购执行率×1分     政府采购执行率=（实际采购金额合计数/采购计划金额合计数）×100%     如实际采购金额大于采购计划金额，本项得0分。     政府采购预算是指采购机关根据事业发展计划和行政任务编制的，并经过规定程序批准的年度政府采购计划。 2.政府采购政策功能的执行和落实情况（1分），落实不到位的酌情扣分。</t>
  </si>
  <si>
    <t>财务合规性</t>
  </si>
  <si>
    <t>部门（单位）资金支出规范性，包括资金管理、费用支出等制度是否严格执行；资金调整、调剂是否规范；会计核算是否规范、是否存在支出依据不合规、虚列项目支出的情况；是否存在截留、挤占、挪用项目资金情况。</t>
  </si>
  <si>
    <t>1.资金支出规范性（1分）。资金管理、费用标准、支付符合有关制度规定，按事项完成进度支付资金的，得1分，否则酌情扣分。2.资金调整、调剂规范性（1分）。调整、调剂资金累计在本单位部门预算总规模10%以内的，得1分；超出10%的，超出一个百分点扣0.1分，直至1分扣完为止。 3.会计核算规范性（1分）。规范执行会计核算制度得1分，未按规定设专账核算、支出凭证不符合规定或其他核算不规范，酌情扣分。 4.发生超范围、超标准支出，虚列支出，截留、挤占、挪用资金的，以及其他不符合制度规定支出，本项指标得0分。</t>
  </si>
  <si>
    <t>项目管理</t>
  </si>
  <si>
    <t>项目实施程序</t>
  </si>
  <si>
    <t>部门（单位）所有项目支出实施过程是否规范,包括是否符合申报条件；申报、批复程序是否符合相关管理办法；项目招投标、调整、完成验收等是否履行相应手续等。</t>
  </si>
  <si>
    <t>1.项目的设立、调整按规定履行报批程序（1分）； 2.项目招投标、建设、验收以及方案实施均严格执行相关制度规定（1分）。</t>
  </si>
  <si>
    <t>项目监管</t>
  </si>
  <si>
    <t>部门（单位）对所实施项目（包括部门主管的专项资金和专项经费分配给市、区实施的项目）的检查、监控、督促整改等管理情况。</t>
  </si>
  <si>
    <t>1.资金使用单位、基层资金管理单位建立有效资金管理和绩效运行监控机制，且执行情况良好（1分）；2.各主管部门按规定对主管的财政资金（含专项资金和专项经费）开展有效的检查、监控、督促整改（1分），如无法提供开展检查监督相关证明材料，或被评价年度部门主管的专项资金绩效评价结果为差的，得0分。</t>
  </si>
  <si>
    <t>资产管理</t>
  </si>
  <si>
    <t>资产管理安全性</t>
  </si>
  <si>
    <t>部门（单位）的资产是否保存完整、使用合规、配置合理、处置规范、收入及时足额上缴，用于反映和考核部门（单位）资产安全运行情况。</t>
  </si>
  <si>
    <t>1.资产配置合理、保管完整，账实相符（1分）；2.资产处置规范，有偿使用及处置收入及时足额上缴（1分）。</t>
  </si>
  <si>
    <t>固定资产利用率</t>
  </si>
  <si>
    <t>部门（单位）实际在用固定资产总额与所有固定资产总额的比例，用以反映和考核部门（单位）固定资产使用效率程度。</t>
  </si>
  <si>
    <t>固定资产利用率=（实际在用固定资产总额/所有固定资产总额）×100%     1.固定资产利用率≥90%的，得1分； 2.90%＞固定资产利用率≥75%的，得0.7分；3.75%＞固定资产利用率≥60%的，得0.4分；4.固定资产利用率＜60%的，得0分。</t>
  </si>
  <si>
    <t>人员管理</t>
  </si>
  <si>
    <t>财政供养人员控制率</t>
  </si>
  <si>
    <t>部门（单位）本年度在编人数（含工勤人员）与核定编制数（含工勤人员）的比率。</t>
  </si>
  <si>
    <t>财政供养人员控制率=本年度在编人数（含工勤人员）/核定编制数（含工勤人员）    1.财政供养人员控制率≤100%的，得1分； 2.财政供养人员控制率＞100%的，得0分。</t>
  </si>
  <si>
    <t>编外人员控制率</t>
  </si>
  <si>
    <t>部门（单位）本年度使用劳务派遣人员数量（含直接聘用的编外人员）与在职人员总数（在编+编外）的比率。</t>
  </si>
  <si>
    <t>1.比率＜5%的，得1分； 2.5%≤比率≤10%的，得0.5分； 3.比率＞10%的，得0分。</t>
  </si>
  <si>
    <t>实际编外人员控制率大于5%，低于10%</t>
  </si>
  <si>
    <t>制度管理</t>
  </si>
  <si>
    <t>管理制度健全性</t>
  </si>
  <si>
    <t>部门（单位）制定了相应的预算资金、财务管理和预算绩效管理等制度并严格执行，用以反映部门（单位）的管理制度对其完成主要职责和促进事业发展的保障情况。</t>
  </si>
  <si>
    <t xml:space="preserve"> 1.部门制定了财政资金管理、财务管理、内部控制等制度（0.5分）；2.上述财政资金管理、财务管理、内部控制等制度得到有效执行（1.5分）； 3.部门按照预算和绩效管理一体化的要求制定本部门全面实施预算绩效管理的制度或工作方案，组织指导本级及下属单位开展事前评估、绩效目标编报、绩效监控、绩效评价和评价结果应用等工作（1分）。</t>
  </si>
  <si>
    <t>部门绩效</t>
  </si>
  <si>
    <t>经济性</t>
  </si>
  <si>
    <t>公用经费控制率</t>
  </si>
  <si>
    <t>部门（单位）本年度实际支出的公用经费总额与预算安排的公用经费总额的比率，用以反映和考核部门（单位）对机构运转成本的实际控制程度。</t>
  </si>
  <si>
    <t>1.“三公”经费控制率=“三公”经费实际支出数/“三公”经费预算安排数×100% （1）“三公”经费控制率＜90%的，得3分；（2）90%≤“三公”经费控制率≤100%的，得2分；（3）“三公”经费控制率＞100%的，得0分。  2. 日常公用经费控制率=日常公用经费决算数/日常公用经费调整预算数×100% （1）日常公用经费控制率＜90%的，得3分；（2）90%≤日常公用经费控制率≤100%的，得2分；（3）日常公用经费控制率＞100%的，得0分。</t>
  </si>
  <si>
    <t>“三公”经费控制率99.67%；日常公用经费控制率100%。</t>
  </si>
  <si>
    <t>效率性</t>
  </si>
  <si>
    <t>部门（单位）部门预算实际支付进度和既定支付进度的匹配情况，反映和考核部门（单位）预算执行的及时性和均衡性。</t>
  </si>
  <si>
    <t>1.一季度预算执行率得分=（一季度部门预算支出进度/序时进度25%）×1分 2.二季度预算执行率得分=（二季度部门预算支出进度/序时进度50%）×1分 3.三季度预算执行率得分=（三季度部门预算支出进度/序时进度75%）×1分 4.四季度预算执行率得分=（四季度部门预算支出进度/序时进度100%）×1分 5.全年平均支出进度得分=全年平均执行率×2分 其中：全年平均执行率=∑（每个季度的执行率）÷4  季度支出进度=季度末月份累计支出进度（即3、6、9、12月月末支出进度）</t>
  </si>
  <si>
    <t>重点工作完成情况</t>
  </si>
  <si>
    <t>部门（单位）完成党委、政府、人大和上级部门下达或交办的重要事项或工作的完成情况，反映部门对重点工作的办理落实程度。</t>
  </si>
  <si>
    <t>重点工作是指中央和省市相关部门、新区党工委、管委会交办或下达交办或下达的工作任务。全部按期保质保量完成得8分；一项重点工作没有完成扣4分，扣完为止。 
注：重点工作完成情况可以参考新区党工委、管委会督查部门或其他权威部门的统计数据（如有）。</t>
  </si>
  <si>
    <t>项目完成及时性</t>
  </si>
  <si>
    <t>部门（单位）项目完成情况与预期时间对比的情况。</t>
  </si>
  <si>
    <t>1.所有部门预算安排的项目均按计划时间完成（6分）； 2.部分项目未按计划时间完成的，本指标得分=已完成项目数/计划完成项目总数×6分。</t>
  </si>
  <si>
    <t>效果性</t>
  </si>
  <si>
    <t>社会效益、经济效益、生态效益及可持续影响等</t>
  </si>
  <si>
    <t>部门（单位）履行职责、完成各项重大政策和项目的效果，以及对经济发展、社会发展、生态环境所带来的直接或间接影响。</t>
  </si>
  <si>
    <t>根据部门（单位）职责，结合部门整体支出绩效目标，合理设置个性化绩效指标，通过绩效指标完成情况与目标值对比分析进行评分，未实现绩效目标的酌情扣分。
1.学生综合素质（5分）
2.学校管理能力（5分）
3.学校知名度（5分）
4.师资力量（5分）
5.学校稳步发展情况（5分）</t>
  </si>
  <si>
    <t>公平性</t>
  </si>
  <si>
    <t>群众信访办理情况</t>
  </si>
  <si>
    <t>部门（单位）对群众信访意见的完成情况及及时性，反映部门（单位）对服务群众的重视程度。</t>
  </si>
  <si>
    <t>1.建立了便利的群众意见反映渠道和群众意见办理回复机制（1分）； 2.当年度群众信访办理回复率达100%（1分）； 3.当年度群众信访及时办理回复率达100%，未发生超期（1分）。</t>
  </si>
  <si>
    <t>公众或服务对象满意度</t>
  </si>
  <si>
    <t>反映社会公众或部门（单位）的服务对象对部门履职效果的满意度。</t>
  </si>
  <si>
    <t>社会公众或服务对象是指部门（单位）履行职责而影响到的部门、群体或个人，一般采取社会调查的方式。如难以单独开展满意度调查的，可参考市统计部门的数据、年度市直民主评议政风行风评价结果等数据，或者参考群众信访反馈的普遍性问题、本部门或权威第三方机构的开展满意度调查等进行分档计分。 1.满意度≥95%的，得6分； 2. 90%≤满意度＜95%的，得4分； 3. 80%≤满意度＜90%的，得2分； 4. 满意度＜80%的，得1分。</t>
  </si>
  <si>
    <t>合计</t>
  </si>
  <si>
    <t>部门预算总额</t>
  </si>
  <si>
    <t>一、部门（单位）基本情况</t>
  </si>
  <si>
    <t>(一) 部门主要职能</t>
  </si>
  <si>
    <t>(二) 年底总体工作和重点工作任务</t>
  </si>
  <si>
    <t>(三) 年底部门预算编制情况</t>
  </si>
  <si>
    <t>(四) 年底部门预算执行情况</t>
  </si>
  <si>
    <t>二、部门（单位）主要履职绩效分析</t>
  </si>
  <si>
    <t>(一) 主要履职目标</t>
  </si>
  <si>
    <t>(二) 主要履职情况</t>
  </si>
  <si>
    <t>(三) 部门履职绩效情况</t>
  </si>
  <si>
    <t>三、总体评价和整改措施</t>
  </si>
  <si>
    <t>(一) 预算绩效管理工作主要经验、做法</t>
  </si>
  <si>
    <t>(二)部门整体支出绩效存在的问题和改进措施</t>
  </si>
  <si>
    <t>(三) 后续工作计划、相关建议等</t>
  </si>
</sst>
</file>

<file path=xl/styles.xml><?xml version="1.0" encoding="utf-8"?>
<styleSheet xmlns="http://schemas.openxmlformats.org/spreadsheetml/2006/main">
  <numFmts count="7">
    <numFmt numFmtId="176" formatCode="0.0_ "/>
    <numFmt numFmtId="177" formatCode="0.00_ "/>
    <numFmt numFmtId="41" formatCode="_ * #,##0_ ;_ * \-#,##0_ ;_ * &quot;-&quot;_ ;_ @_ "/>
    <numFmt numFmtId="42" formatCode="_ &quot;￥&quot;* #,##0_ ;_ &quot;￥&quot;* \-#,##0_ ;_ &quot;￥&quot;* &quot;-&quot;_ ;_ @_ "/>
    <numFmt numFmtId="178" formatCode="#,##0.00_ "/>
    <numFmt numFmtId="43" formatCode="_ * #,##0.00_ ;_ * \-#,##0.00_ ;_ * &quot;-&quot;??_ ;_ @_ "/>
    <numFmt numFmtId="44" formatCode="_ &quot;￥&quot;* #,##0.00_ ;_ &quot;￥&quot;* \-#,##0.00_ ;_ &quot;￥&quot;* &quot;-&quot;??_ ;_ @_ "/>
  </numFmts>
  <fonts count="37">
    <font>
      <sz val="11"/>
      <color theme="1"/>
      <name val="等线"/>
      <charset val="134"/>
      <scheme val="minor"/>
    </font>
    <font>
      <b/>
      <sz val="11"/>
      <color theme="1"/>
      <name val="等线"/>
      <charset val="134"/>
      <scheme val="minor"/>
    </font>
    <font>
      <b/>
      <sz val="11"/>
      <color theme="1"/>
      <name val="宋体"/>
      <charset val="134"/>
    </font>
    <font>
      <b/>
      <sz val="11"/>
      <name val="等线"/>
      <charset val="134"/>
    </font>
    <font>
      <sz val="11"/>
      <name val="等线"/>
      <charset val="134"/>
    </font>
    <font>
      <b/>
      <sz val="11"/>
      <name val="宋体"/>
      <charset val="134"/>
    </font>
    <font>
      <sz val="11"/>
      <name val="宋体"/>
      <charset val="134"/>
    </font>
    <font>
      <sz val="11"/>
      <color theme="1"/>
      <name val="宋体"/>
      <charset val="134"/>
    </font>
    <font>
      <b/>
      <sz val="10"/>
      <color theme="1"/>
      <name val="宋体"/>
      <charset val="134"/>
    </font>
    <font>
      <sz val="9"/>
      <color theme="1"/>
      <name val="宋体"/>
      <charset val="134"/>
    </font>
    <font>
      <b/>
      <sz val="9"/>
      <color theme="1"/>
      <name val="宋体"/>
      <charset val="134"/>
    </font>
    <font>
      <b/>
      <sz val="10"/>
      <color rgb="FFFF0000"/>
      <name val="宋体"/>
      <charset val="134"/>
    </font>
    <font>
      <sz val="11"/>
      <name val="等线"/>
      <charset val="134"/>
      <scheme val="minor"/>
    </font>
    <font>
      <b/>
      <sz val="11"/>
      <color rgb="FFFF0000"/>
      <name val="宋体"/>
      <charset val="134"/>
    </font>
    <font>
      <sz val="11"/>
      <color theme="1"/>
      <name val="等线"/>
      <charset val="134"/>
    </font>
    <font>
      <sz val="11"/>
      <color theme="0"/>
      <name val="等线"/>
      <charset val="0"/>
      <scheme val="minor"/>
    </font>
    <font>
      <sz val="11"/>
      <color rgb="FF9C6500"/>
      <name val="等线"/>
      <charset val="0"/>
      <scheme val="minor"/>
    </font>
    <font>
      <sz val="11"/>
      <color theme="1"/>
      <name val="等线"/>
      <charset val="0"/>
      <scheme val="minor"/>
    </font>
    <font>
      <b/>
      <sz val="11"/>
      <color theme="1"/>
      <name val="等线"/>
      <charset val="0"/>
      <scheme val="minor"/>
    </font>
    <font>
      <b/>
      <sz val="13"/>
      <color theme="3"/>
      <name val="等线"/>
      <charset val="134"/>
      <scheme val="minor"/>
    </font>
    <font>
      <sz val="11"/>
      <color rgb="FF006100"/>
      <name val="等线"/>
      <charset val="0"/>
      <scheme val="minor"/>
    </font>
    <font>
      <b/>
      <sz val="11"/>
      <color theme="3"/>
      <name val="等线"/>
      <charset val="134"/>
      <scheme val="minor"/>
    </font>
    <font>
      <u/>
      <sz val="11"/>
      <color rgb="FF0000FF"/>
      <name val="等线"/>
      <charset val="0"/>
      <scheme val="minor"/>
    </font>
    <font>
      <sz val="11"/>
      <color rgb="FFFA7D00"/>
      <name val="等线"/>
      <charset val="0"/>
      <scheme val="minor"/>
    </font>
    <font>
      <b/>
      <sz val="18"/>
      <color theme="3"/>
      <name val="等线"/>
      <charset val="134"/>
      <scheme val="minor"/>
    </font>
    <font>
      <sz val="11"/>
      <color rgb="FF9C0006"/>
      <name val="等线"/>
      <charset val="0"/>
      <scheme val="minor"/>
    </font>
    <font>
      <u/>
      <sz val="11"/>
      <color rgb="FF800080"/>
      <name val="等线"/>
      <charset val="0"/>
      <scheme val="minor"/>
    </font>
    <font>
      <b/>
      <sz val="11"/>
      <color rgb="FFFFFFFF"/>
      <name val="等线"/>
      <charset val="0"/>
      <scheme val="minor"/>
    </font>
    <font>
      <b/>
      <sz val="15"/>
      <color theme="3"/>
      <name val="等线"/>
      <charset val="134"/>
      <scheme val="minor"/>
    </font>
    <font>
      <sz val="11"/>
      <color rgb="FFFF0000"/>
      <name val="等线"/>
      <charset val="0"/>
      <scheme val="minor"/>
    </font>
    <font>
      <sz val="11"/>
      <color rgb="FF3F3F76"/>
      <name val="等线"/>
      <charset val="0"/>
      <scheme val="minor"/>
    </font>
    <font>
      <b/>
      <sz val="11"/>
      <color rgb="FF3F3F3F"/>
      <name val="等线"/>
      <charset val="0"/>
      <scheme val="minor"/>
    </font>
    <font>
      <i/>
      <sz val="11"/>
      <color rgb="FF7F7F7F"/>
      <name val="等线"/>
      <charset val="0"/>
      <scheme val="minor"/>
    </font>
    <font>
      <b/>
      <sz val="11"/>
      <color rgb="FFFA7D00"/>
      <name val="等线"/>
      <charset val="0"/>
      <scheme val="minor"/>
    </font>
    <font>
      <sz val="11"/>
      <name val="Nimbus Roman No9 L"/>
      <charset val="134"/>
    </font>
    <font>
      <b/>
      <sz val="9"/>
      <name val="宋体"/>
      <charset val="134"/>
    </font>
    <font>
      <sz val="9"/>
      <name val="宋体"/>
      <charset val="134"/>
    </font>
  </fonts>
  <fills count="36">
    <fill>
      <patternFill patternType="none"/>
    </fill>
    <fill>
      <patternFill patternType="gray125"/>
    </fill>
    <fill>
      <patternFill patternType="solid">
        <fgColor theme="0" tint="-0.14996795556505"/>
        <bgColor indexed="64"/>
      </patternFill>
    </fill>
    <fill>
      <patternFill patternType="solid">
        <fgColor theme="6" tint="0.599993896298105"/>
        <bgColor indexed="64"/>
      </patternFill>
    </fill>
    <fill>
      <patternFill patternType="solid">
        <fgColor rgb="FFDBDBDB"/>
        <bgColor indexed="64"/>
      </patternFill>
    </fill>
    <fill>
      <patternFill patternType="solid">
        <fgColor theme="2" tint="-0.1"/>
        <bgColor indexed="64"/>
      </patternFill>
    </fill>
    <fill>
      <patternFill patternType="solid">
        <fgColor theme="7" tint="0.399975585192419"/>
        <bgColor indexed="64"/>
      </patternFill>
    </fill>
    <fill>
      <patternFill patternType="solid">
        <fgColor rgb="FFFFEB9C"/>
        <bgColor indexed="64"/>
      </patternFill>
    </fill>
    <fill>
      <patternFill patternType="solid">
        <fgColor theme="9" tint="0.799981688894314"/>
        <bgColor indexed="64"/>
      </patternFill>
    </fill>
    <fill>
      <patternFill patternType="solid">
        <fgColor theme="5"/>
        <bgColor indexed="64"/>
      </patternFill>
    </fill>
    <fill>
      <patternFill patternType="solid">
        <fgColor theme="4"/>
        <bgColor indexed="64"/>
      </patternFill>
    </fill>
    <fill>
      <patternFill patternType="solid">
        <fgColor theme="8"/>
        <bgColor indexed="64"/>
      </patternFill>
    </fill>
    <fill>
      <patternFill patternType="solid">
        <fgColor theme="7" tint="0.599993896298105"/>
        <bgColor indexed="64"/>
      </patternFill>
    </fill>
    <fill>
      <patternFill patternType="solid">
        <fgColor rgb="FFC6EFCE"/>
        <bgColor indexed="64"/>
      </patternFill>
    </fill>
    <fill>
      <patternFill patternType="solid">
        <fgColor theme="5" tint="0.799981688894314"/>
        <bgColor indexed="64"/>
      </patternFill>
    </fill>
    <fill>
      <patternFill patternType="solid">
        <fgColor theme="7"/>
        <bgColor indexed="64"/>
      </patternFill>
    </fill>
    <fill>
      <patternFill patternType="solid">
        <fgColor theme="6" tint="0.399975585192419"/>
        <bgColor indexed="64"/>
      </patternFill>
    </fill>
    <fill>
      <patternFill patternType="solid">
        <fgColor theme="6"/>
        <bgColor indexed="64"/>
      </patternFill>
    </fill>
    <fill>
      <patternFill patternType="solid">
        <fgColor theme="5" tint="0.599993896298105"/>
        <bgColor indexed="64"/>
      </patternFill>
    </fill>
    <fill>
      <patternFill patternType="solid">
        <fgColor theme="8" tint="0.599993896298105"/>
        <bgColor indexed="64"/>
      </patternFill>
    </fill>
    <fill>
      <patternFill patternType="solid">
        <fgColor theme="9" tint="0.399975585192419"/>
        <bgColor indexed="64"/>
      </patternFill>
    </fill>
    <fill>
      <patternFill patternType="solid">
        <fgColor theme="7" tint="0.799981688894314"/>
        <bgColor indexed="64"/>
      </patternFill>
    </fill>
    <fill>
      <patternFill patternType="solid">
        <fgColor theme="8" tint="0.799981688894314"/>
        <bgColor indexed="64"/>
      </patternFill>
    </fill>
    <fill>
      <patternFill patternType="solid">
        <fgColor theme="9"/>
        <bgColor indexed="64"/>
      </patternFill>
    </fill>
    <fill>
      <patternFill patternType="solid">
        <fgColor rgb="FFFFC7CE"/>
        <bgColor indexed="64"/>
      </patternFill>
    </fill>
    <fill>
      <patternFill patternType="solid">
        <fgColor rgb="FFA5A5A5"/>
        <bgColor indexed="64"/>
      </patternFill>
    </fill>
    <fill>
      <patternFill patternType="solid">
        <fgColor rgb="FFFFFFCC"/>
        <bgColor indexed="64"/>
      </patternFill>
    </fill>
    <fill>
      <patternFill patternType="solid">
        <fgColor theme="5" tint="0.399975585192419"/>
        <bgColor indexed="64"/>
      </patternFill>
    </fill>
    <fill>
      <patternFill patternType="solid">
        <fgColor rgb="FFFFCC99"/>
        <bgColor indexed="64"/>
      </patternFill>
    </fill>
    <fill>
      <patternFill patternType="solid">
        <fgColor rgb="FFF2F2F2"/>
        <bgColor indexed="64"/>
      </patternFill>
    </fill>
    <fill>
      <patternFill patternType="solid">
        <fgColor theme="9" tint="0.599993896298105"/>
        <bgColor indexed="64"/>
      </patternFill>
    </fill>
    <fill>
      <patternFill patternType="solid">
        <fgColor theme="4" tint="0.399975585192419"/>
        <bgColor indexed="64"/>
      </patternFill>
    </fill>
    <fill>
      <patternFill patternType="solid">
        <fgColor theme="4" tint="0.599993896298105"/>
        <bgColor indexed="64"/>
      </patternFill>
    </fill>
    <fill>
      <patternFill patternType="solid">
        <fgColor theme="6" tint="0.799981688894314"/>
        <bgColor indexed="64"/>
      </patternFill>
    </fill>
    <fill>
      <patternFill patternType="solid">
        <fgColor theme="4" tint="0.799981688894314"/>
        <bgColor indexed="64"/>
      </patternFill>
    </fill>
    <fill>
      <patternFill patternType="solid">
        <fgColor theme="8"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theme="4"/>
      </top>
      <bottom style="double">
        <color theme="4"/>
      </bottom>
      <diagonal/>
    </border>
    <border>
      <left/>
      <right/>
      <top/>
      <bottom style="medium">
        <color theme="4"/>
      </bottom>
      <diagonal/>
    </border>
    <border>
      <left/>
      <right/>
      <top/>
      <bottom style="medium">
        <color theme="4" tint="0.499984740745262"/>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0" fontId="15" fillId="23" borderId="0" applyNumberFormat="0" applyBorder="0" applyAlignment="0" applyProtection="0">
      <alignment vertical="center"/>
    </xf>
    <xf numFmtId="0" fontId="17" fillId="22" borderId="0" applyNumberFormat="0" applyBorder="0" applyAlignment="0" applyProtection="0">
      <alignment vertical="center"/>
    </xf>
    <xf numFmtId="0" fontId="17" fillId="21" borderId="0" applyNumberFormat="0" applyBorder="0" applyAlignment="0" applyProtection="0">
      <alignment vertical="center"/>
    </xf>
    <xf numFmtId="0" fontId="15" fillId="15" borderId="0" applyNumberFormat="0" applyBorder="0" applyAlignment="0" applyProtection="0">
      <alignment vertical="center"/>
    </xf>
    <xf numFmtId="0" fontId="15" fillId="20" borderId="0" applyNumberFormat="0" applyBorder="0" applyAlignment="0" applyProtection="0">
      <alignment vertical="center"/>
    </xf>
    <xf numFmtId="0" fontId="17" fillId="3" borderId="0" applyNumberFormat="0" applyBorder="0" applyAlignment="0" applyProtection="0">
      <alignment vertical="center"/>
    </xf>
    <xf numFmtId="0" fontId="15" fillId="17" borderId="0" applyNumberFormat="0" applyBorder="0" applyAlignment="0" applyProtection="0">
      <alignment vertical="center"/>
    </xf>
    <xf numFmtId="0" fontId="15" fillId="27" borderId="0" applyNumberFormat="0" applyBorder="0" applyAlignment="0" applyProtection="0">
      <alignment vertical="center"/>
    </xf>
    <xf numFmtId="0" fontId="15" fillId="35" borderId="0" applyNumberFormat="0" applyBorder="0" applyAlignment="0" applyProtection="0">
      <alignment vertical="center"/>
    </xf>
    <xf numFmtId="0" fontId="17" fillId="18" borderId="0" applyNumberFormat="0" applyBorder="0" applyAlignment="0" applyProtection="0">
      <alignment vertical="center"/>
    </xf>
    <xf numFmtId="0" fontId="17" fillId="19" borderId="0" applyNumberFormat="0" applyBorder="0" applyAlignment="0" applyProtection="0">
      <alignment vertical="center"/>
    </xf>
    <xf numFmtId="0" fontId="17" fillId="14" borderId="0" applyNumberFormat="0" applyBorder="0" applyAlignment="0" applyProtection="0">
      <alignment vertical="center"/>
    </xf>
    <xf numFmtId="0" fontId="24"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25" borderId="12" applyNumberFormat="0" applyAlignment="0" applyProtection="0">
      <alignment vertical="center"/>
    </xf>
    <xf numFmtId="0" fontId="28" fillId="0" borderId="9" applyNumberFormat="0" applyFill="0" applyAlignment="0" applyProtection="0">
      <alignment vertical="center"/>
    </xf>
    <xf numFmtId="0" fontId="30" fillId="28" borderId="14" applyNumberFormat="0" applyAlignment="0" applyProtection="0">
      <alignment vertical="center"/>
    </xf>
    <xf numFmtId="0" fontId="22" fillId="0" borderId="0" applyNumberFormat="0" applyFill="0" applyBorder="0" applyAlignment="0" applyProtection="0">
      <alignment vertical="center"/>
    </xf>
    <xf numFmtId="0" fontId="31" fillId="29" borderId="15" applyNumberFormat="0" applyAlignment="0" applyProtection="0">
      <alignment vertical="center"/>
    </xf>
    <xf numFmtId="0" fontId="17" fillId="30" borderId="0" applyNumberFormat="0" applyBorder="0" applyAlignment="0" applyProtection="0">
      <alignment vertical="center"/>
    </xf>
    <xf numFmtId="0" fontId="17" fillId="33" borderId="0" applyNumberFormat="0" applyBorder="0" applyAlignment="0" applyProtection="0">
      <alignment vertical="center"/>
    </xf>
    <xf numFmtId="42" fontId="0" fillId="0" borderId="0" applyFont="0" applyFill="0" applyBorder="0" applyAlignment="0" applyProtection="0">
      <alignment vertical="center"/>
    </xf>
    <xf numFmtId="0" fontId="21" fillId="0" borderId="10" applyNumberFormat="0" applyFill="0" applyAlignment="0" applyProtection="0">
      <alignment vertical="center"/>
    </xf>
    <xf numFmtId="0" fontId="32" fillId="0" borderId="0" applyNumberFormat="0" applyFill="0" applyBorder="0" applyAlignment="0" applyProtection="0">
      <alignment vertical="center"/>
    </xf>
    <xf numFmtId="0" fontId="33" fillId="29" borderId="14" applyNumberFormat="0" applyAlignment="0" applyProtection="0">
      <alignment vertical="center"/>
    </xf>
    <xf numFmtId="0" fontId="15" fillId="31" borderId="0" applyNumberFormat="0" applyBorder="0" applyAlignment="0" applyProtection="0">
      <alignment vertical="center"/>
    </xf>
    <xf numFmtId="41" fontId="0" fillId="0" borderId="0" applyFont="0" applyFill="0" applyBorder="0" applyAlignment="0" applyProtection="0">
      <alignment vertical="center"/>
    </xf>
    <xf numFmtId="0" fontId="15" fillId="16" borderId="0" applyNumberFormat="0" applyBorder="0" applyAlignment="0" applyProtection="0">
      <alignment vertical="center"/>
    </xf>
    <xf numFmtId="0" fontId="0" fillId="26" borderId="13" applyNumberFormat="0" applyFont="0" applyAlignment="0" applyProtection="0">
      <alignment vertical="center"/>
    </xf>
    <xf numFmtId="0" fontId="20" fillId="13" borderId="0" applyNumberFormat="0" applyBorder="0" applyAlignment="0" applyProtection="0">
      <alignment vertical="center"/>
    </xf>
    <xf numFmtId="44" fontId="0" fillId="0" borderId="0" applyFont="0" applyFill="0" applyBorder="0" applyAlignment="0" applyProtection="0">
      <alignment vertical="center"/>
    </xf>
    <xf numFmtId="43" fontId="0" fillId="0" borderId="0" applyFont="0" applyFill="0" applyBorder="0" applyAlignment="0" applyProtection="0">
      <alignment vertical="center"/>
    </xf>
    <xf numFmtId="0" fontId="19" fillId="0" borderId="9" applyNumberFormat="0" applyFill="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23" fillId="0" borderId="11" applyNumberFormat="0" applyFill="0" applyAlignment="0" applyProtection="0">
      <alignment vertical="center"/>
    </xf>
    <xf numFmtId="0" fontId="17" fillId="12" borderId="0" applyNumberFormat="0" applyBorder="0" applyAlignment="0" applyProtection="0">
      <alignment vertical="center"/>
    </xf>
    <xf numFmtId="0" fontId="17" fillId="34" borderId="0" applyNumberFormat="0" applyBorder="0" applyAlignment="0" applyProtection="0">
      <alignment vertical="center"/>
    </xf>
    <xf numFmtId="0" fontId="15" fillId="11" borderId="0" applyNumberFormat="0" applyBorder="0" applyAlignment="0" applyProtection="0">
      <alignment vertical="center"/>
    </xf>
    <xf numFmtId="0" fontId="18" fillId="0" borderId="8" applyNumberFormat="0" applyFill="0" applyAlignment="0" applyProtection="0">
      <alignment vertical="center"/>
    </xf>
    <xf numFmtId="0" fontId="15" fillId="9" borderId="0" applyNumberFormat="0" applyBorder="0" applyAlignment="0" applyProtection="0">
      <alignment vertical="center"/>
    </xf>
    <xf numFmtId="0" fontId="25" fillId="24" borderId="0" applyNumberFormat="0" applyBorder="0" applyAlignment="0" applyProtection="0">
      <alignment vertical="center"/>
    </xf>
    <xf numFmtId="0" fontId="17" fillId="8" borderId="0" applyNumberFormat="0" applyBorder="0" applyAlignment="0" applyProtection="0">
      <alignment vertical="center"/>
    </xf>
    <xf numFmtId="0" fontId="29" fillId="0" borderId="0" applyNumberFormat="0" applyFill="0" applyBorder="0" applyAlignment="0" applyProtection="0">
      <alignment vertical="center"/>
    </xf>
    <xf numFmtId="0" fontId="16" fillId="7" borderId="0" applyNumberFormat="0" applyBorder="0" applyAlignment="0" applyProtection="0">
      <alignment vertical="center"/>
    </xf>
    <xf numFmtId="0" fontId="15" fillId="10" borderId="0" applyNumberFormat="0" applyBorder="0" applyAlignment="0" applyProtection="0">
      <alignment vertical="center"/>
    </xf>
    <xf numFmtId="0" fontId="15" fillId="6" borderId="0" applyNumberFormat="0" applyBorder="0" applyAlignment="0" applyProtection="0">
      <alignment vertical="center"/>
    </xf>
    <xf numFmtId="0" fontId="17" fillId="32" borderId="0" applyNumberFormat="0" applyBorder="0" applyAlignment="0" applyProtection="0">
      <alignment vertical="center"/>
    </xf>
  </cellStyleXfs>
  <cellXfs count="82">
    <xf numFmtId="0" fontId="0" fillId="0" borderId="0" xfId="0">
      <alignment vertical="center"/>
    </xf>
    <xf numFmtId="0" fontId="0" fillId="2" borderId="0" xfId="0" applyFill="1">
      <alignment vertical="center"/>
    </xf>
    <xf numFmtId="0" fontId="1" fillId="0" borderId="0" xfId="0" applyFont="1">
      <alignment vertical="center"/>
    </xf>
    <xf numFmtId="0" fontId="2" fillId="2" borderId="1" xfId="0" applyFont="1" applyFill="1" applyBorder="1">
      <alignment vertical="center"/>
    </xf>
    <xf numFmtId="0" fontId="3" fillId="2" borderId="1" xfId="0" applyFont="1" applyFill="1" applyBorder="1">
      <alignment vertical="center"/>
    </xf>
    <xf numFmtId="0" fontId="2" fillId="3" borderId="1" xfId="0" applyFont="1" applyFill="1" applyBorder="1">
      <alignment vertical="center"/>
    </xf>
    <xf numFmtId="0" fontId="3" fillId="2" borderId="1" xfId="0" applyFont="1" applyFill="1" applyBorder="1" applyAlignment="1">
      <alignment horizontal="left" vertical="center" wrapText="1"/>
    </xf>
    <xf numFmtId="0" fontId="2" fillId="2" borderId="1" xfId="0" applyFont="1" applyFill="1" applyBorder="1" applyAlignment="1">
      <alignment horizontal="left" vertical="center"/>
    </xf>
    <xf numFmtId="0" fontId="4" fillId="0" borderId="1" xfId="0" applyFont="1" applyBorder="1" applyAlignment="1">
      <alignment horizontal="left" vertical="center"/>
    </xf>
    <xf numFmtId="0" fontId="5" fillId="2" borderId="1" xfId="0" applyFont="1" applyFill="1" applyBorder="1">
      <alignment vertical="center"/>
    </xf>
    <xf numFmtId="0" fontId="5" fillId="2" borderId="1" xfId="0" applyFont="1" applyFill="1" applyBorder="1" applyAlignment="1">
      <alignment horizontal="left" vertical="center"/>
    </xf>
    <xf numFmtId="0" fontId="6" fillId="2" borderId="1" xfId="0" applyFont="1" applyFill="1" applyBorder="1" applyAlignment="1">
      <alignment horizontal="left" vertical="center"/>
    </xf>
    <xf numFmtId="0" fontId="2" fillId="0" borderId="0" xfId="0" applyFont="1">
      <alignment vertical="center"/>
    </xf>
    <xf numFmtId="0" fontId="7" fillId="0" borderId="0" xfId="0" applyFont="1">
      <alignment vertical="center"/>
    </xf>
    <xf numFmtId="0" fontId="7" fillId="0" borderId="0" xfId="0" applyFont="1" applyAlignment="1">
      <alignment vertical="center" wrapText="1"/>
    </xf>
    <xf numFmtId="0" fontId="7" fillId="0" borderId="0" xfId="0" applyFont="1" applyAlignment="1">
      <alignment horizontal="center" vertical="center"/>
    </xf>
    <xf numFmtId="0" fontId="7" fillId="0" borderId="0" xfId="0" applyFont="1" applyAlignment="1">
      <alignment horizontal="center" vertical="center" wrapText="1"/>
    </xf>
    <xf numFmtId="0" fontId="8" fillId="3" borderId="1" xfId="0" applyFont="1" applyFill="1" applyBorder="1" applyAlignment="1">
      <alignment horizontal="center" vertical="center"/>
    </xf>
    <xf numFmtId="0" fontId="8" fillId="3" borderId="1" xfId="0" applyFont="1" applyFill="1" applyBorder="1" applyAlignment="1">
      <alignment horizontal="center" vertical="center" wrapText="1"/>
    </xf>
    <xf numFmtId="0" fontId="9" fillId="3" borderId="1" xfId="0" applyFont="1" applyFill="1" applyBorder="1" applyAlignment="1">
      <alignment horizontal="center" vertical="center"/>
    </xf>
    <xf numFmtId="0" fontId="9" fillId="3" borderId="1" xfId="0" applyFont="1" applyFill="1" applyBorder="1" applyAlignment="1">
      <alignment horizontal="center" vertical="center" wrapText="1"/>
    </xf>
    <xf numFmtId="176" fontId="9" fillId="3" borderId="1" xfId="0" applyNumberFormat="1" applyFont="1" applyFill="1" applyBorder="1" applyAlignment="1">
      <alignment horizontal="center" vertical="center"/>
    </xf>
    <xf numFmtId="0" fontId="10" fillId="4" borderId="2" xfId="0" applyFont="1" applyFill="1" applyBorder="1" applyAlignment="1">
      <alignment horizontal="center" vertical="center"/>
    </xf>
    <xf numFmtId="0" fontId="10" fillId="4" borderId="3" xfId="0" applyFont="1" applyFill="1" applyBorder="1" applyAlignment="1">
      <alignment horizontal="center" vertical="center"/>
    </xf>
    <xf numFmtId="0" fontId="10" fillId="4" borderId="4" xfId="0" applyFont="1" applyFill="1" applyBorder="1" applyAlignment="1">
      <alignment horizontal="center" vertical="center"/>
    </xf>
    <xf numFmtId="176" fontId="10" fillId="3" borderId="1" xfId="0" applyNumberFormat="1" applyFont="1" applyFill="1" applyBorder="1" applyAlignment="1">
      <alignment horizontal="center" vertical="center"/>
    </xf>
    <xf numFmtId="0" fontId="11" fillId="0" borderId="1" xfId="0" applyFont="1" applyFill="1" applyBorder="1" applyAlignment="1">
      <alignment horizontal="center" vertical="center"/>
    </xf>
    <xf numFmtId="0" fontId="8" fillId="0" borderId="1" xfId="0" applyFont="1" applyFill="1" applyBorder="1" applyAlignment="1">
      <alignment horizontal="center" vertical="center" wrapText="1"/>
    </xf>
    <xf numFmtId="0" fontId="8" fillId="3" borderId="1" xfId="0" applyFont="1" applyFill="1" applyBorder="1">
      <alignment vertical="center"/>
    </xf>
    <xf numFmtId="0" fontId="8" fillId="0" borderId="1" xfId="0" applyFont="1" applyFill="1" applyBorder="1" applyAlignment="1">
      <alignment horizontal="center" vertical="center"/>
    </xf>
    <xf numFmtId="0" fontId="8" fillId="0" borderId="1" xfId="0" applyFont="1" applyFill="1" applyBorder="1" applyAlignment="1">
      <alignment vertical="center" wrapText="1"/>
    </xf>
    <xf numFmtId="0" fontId="9" fillId="3" borderId="1" xfId="0" applyFont="1" applyFill="1" applyBorder="1" applyAlignment="1">
      <alignment horizontal="left" vertical="center" wrapText="1"/>
    </xf>
    <xf numFmtId="176" fontId="9" fillId="0" borderId="1" xfId="0" applyNumberFormat="1" applyFont="1" applyBorder="1" applyAlignment="1">
      <alignment horizontal="center" vertical="center"/>
    </xf>
    <xf numFmtId="176" fontId="9" fillId="0" borderId="1" xfId="0" applyNumberFormat="1" applyFont="1" applyBorder="1" applyAlignment="1">
      <alignment horizontal="center" vertical="center" wrapText="1"/>
    </xf>
    <xf numFmtId="0" fontId="9" fillId="0" borderId="1" xfId="0" applyFont="1" applyBorder="1" applyAlignment="1">
      <alignment horizontal="left" vertical="center" wrapText="1"/>
    </xf>
    <xf numFmtId="0" fontId="2" fillId="4" borderId="1" xfId="0" applyFont="1" applyFill="1" applyBorder="1">
      <alignment vertical="center"/>
    </xf>
    <xf numFmtId="176" fontId="2" fillId="0" borderId="1" xfId="0" applyNumberFormat="1" applyFont="1" applyBorder="1" applyAlignment="1">
      <alignment horizontal="center" vertical="center"/>
    </xf>
    <xf numFmtId="176" fontId="2" fillId="0" borderId="1" xfId="0" applyNumberFormat="1" applyFont="1" applyBorder="1" applyAlignment="1">
      <alignment horizontal="center" vertical="center" wrapText="1"/>
    </xf>
    <xf numFmtId="0" fontId="6" fillId="0" borderId="0" xfId="0" applyFont="1">
      <alignment vertical="center"/>
    </xf>
    <xf numFmtId="0" fontId="6" fillId="0" borderId="0" xfId="0" applyFont="1" applyAlignment="1">
      <alignment horizontal="center" vertical="center" wrapText="1"/>
    </xf>
    <xf numFmtId="0" fontId="5" fillId="3" borderId="2" xfId="0" applyFont="1" applyFill="1" applyBorder="1" applyAlignment="1">
      <alignment horizontal="center" vertical="center"/>
    </xf>
    <xf numFmtId="0" fontId="3" fillId="2" borderId="1" xfId="0" applyFont="1" applyFill="1" applyBorder="1" applyAlignment="1">
      <alignment horizontal="center" vertical="center"/>
    </xf>
    <xf numFmtId="0" fontId="5" fillId="3" borderId="2" xfId="0" applyFont="1" applyFill="1" applyBorder="1">
      <alignment vertical="center"/>
    </xf>
    <xf numFmtId="0" fontId="5" fillId="3" borderId="1" xfId="0" applyFont="1" applyFill="1" applyBorder="1" applyAlignment="1">
      <alignment horizontal="center" vertical="center"/>
    </xf>
    <xf numFmtId="0" fontId="5" fillId="3" borderId="1" xfId="0" applyFont="1" applyFill="1" applyBorder="1" applyAlignment="1">
      <alignment horizontal="center" vertical="center" wrapText="1"/>
    </xf>
    <xf numFmtId="0" fontId="4" fillId="2" borderId="1" xfId="0" applyFont="1" applyFill="1" applyBorder="1">
      <alignment vertical="center"/>
    </xf>
    <xf numFmtId="0" fontId="4" fillId="2" borderId="1" xfId="0" applyFont="1" applyFill="1" applyBorder="1" applyAlignment="1">
      <alignment vertical="center" wrapText="1"/>
    </xf>
    <xf numFmtId="0" fontId="4" fillId="0" borderId="1" xfId="0" applyFont="1" applyBorder="1" applyAlignment="1">
      <alignment horizontal="center" vertical="center" wrapText="1"/>
    </xf>
    <xf numFmtId="49" fontId="12" fillId="2" borderId="1" xfId="0" applyNumberFormat="1" applyFont="1" applyFill="1" applyBorder="1" applyAlignment="1">
      <alignment horizontal="left" vertical="center" wrapText="1"/>
    </xf>
    <xf numFmtId="49" fontId="12" fillId="2" borderId="1" xfId="0" applyNumberFormat="1" applyFont="1" applyFill="1" applyBorder="1" applyAlignment="1">
      <alignment horizontal="center" vertical="center"/>
    </xf>
    <xf numFmtId="49" fontId="12" fillId="4" borderId="1" xfId="0" applyNumberFormat="1" applyFont="1" applyFill="1" applyBorder="1" applyAlignment="1">
      <alignment horizontal="center" vertical="center"/>
    </xf>
    <xf numFmtId="0" fontId="12" fillId="4" borderId="1" xfId="0" applyFont="1" applyFill="1" applyBorder="1" applyAlignment="1">
      <alignment horizontal="center" vertical="center" wrapText="1"/>
    </xf>
    <xf numFmtId="178" fontId="4" fillId="2" borderId="1" xfId="0" applyNumberFormat="1" applyFont="1" applyFill="1" applyBorder="1" applyAlignment="1">
      <alignment horizontal="center" vertical="center"/>
    </xf>
    <xf numFmtId="0" fontId="4" fillId="0" borderId="1" xfId="0" applyFont="1" applyBorder="1" applyAlignment="1">
      <alignment horizontal="left" vertical="center" wrapText="1"/>
    </xf>
    <xf numFmtId="0" fontId="12" fillId="0" borderId="2" xfId="0" applyFont="1" applyBorder="1" applyAlignment="1">
      <alignment horizontal="center" vertical="center" wrapText="1"/>
    </xf>
    <xf numFmtId="0" fontId="12" fillId="0" borderId="3" xfId="0" applyFont="1" applyBorder="1" applyAlignment="1">
      <alignment horizontal="center" vertical="center" wrapText="1"/>
    </xf>
    <xf numFmtId="49" fontId="4" fillId="0" borderId="1" xfId="0" applyNumberFormat="1" applyFont="1" applyBorder="1" applyAlignment="1">
      <alignment horizontal="center" vertical="center"/>
    </xf>
    <xf numFmtId="0" fontId="4" fillId="0" borderId="1" xfId="0" applyFont="1" applyBorder="1" applyAlignment="1">
      <alignment horizontal="center" vertical="center"/>
    </xf>
    <xf numFmtId="178" fontId="4" fillId="0" borderId="1" xfId="0" applyNumberFormat="1" applyFont="1" applyBorder="1" applyAlignment="1">
      <alignment horizontal="center" vertical="center"/>
    </xf>
    <xf numFmtId="178" fontId="4" fillId="0" borderId="1" xfId="0" applyNumberFormat="1" applyFont="1" applyFill="1" applyBorder="1" applyAlignment="1">
      <alignment horizontal="center" vertical="center"/>
    </xf>
    <xf numFmtId="0" fontId="12" fillId="0" borderId="4" xfId="0" applyFont="1" applyBorder="1" applyAlignment="1">
      <alignment horizontal="center" vertical="center" wrapText="1"/>
    </xf>
    <xf numFmtId="49" fontId="12" fillId="4" borderId="5" xfId="0" applyNumberFormat="1" applyFont="1" applyFill="1" applyBorder="1" applyAlignment="1">
      <alignment horizontal="center" vertical="center"/>
    </xf>
    <xf numFmtId="49" fontId="12" fillId="4" borderId="6" xfId="0" applyNumberFormat="1" applyFont="1" applyFill="1" applyBorder="1" applyAlignment="1">
      <alignment horizontal="center" vertical="center"/>
    </xf>
    <xf numFmtId="49" fontId="12" fillId="4" borderId="7" xfId="0" applyNumberFormat="1" applyFont="1" applyFill="1" applyBorder="1" applyAlignment="1">
      <alignment horizontal="center" vertical="center"/>
    </xf>
    <xf numFmtId="9" fontId="4" fillId="0" borderId="1" xfId="0" applyNumberFormat="1" applyFont="1" applyBorder="1" applyAlignment="1">
      <alignment horizontal="center" vertical="center"/>
    </xf>
    <xf numFmtId="0" fontId="2" fillId="3" borderId="1" xfId="0" applyFont="1" applyFill="1" applyBorder="1" applyAlignment="1">
      <alignment horizontal="center" vertical="center"/>
    </xf>
    <xf numFmtId="0" fontId="13" fillId="3" borderId="1" xfId="0" applyFont="1" applyFill="1" applyBorder="1" applyAlignment="1">
      <alignment horizontal="center" vertical="center"/>
    </xf>
    <xf numFmtId="0" fontId="2" fillId="3" borderId="1" xfId="0" applyFont="1" applyFill="1" applyBorder="1" applyAlignment="1">
      <alignment horizontal="left" vertical="center"/>
    </xf>
    <xf numFmtId="0" fontId="2" fillId="3" borderId="1" xfId="0" applyFont="1" applyFill="1" applyBorder="1" applyAlignment="1">
      <alignment vertical="center" wrapText="1"/>
    </xf>
    <xf numFmtId="0" fontId="2" fillId="3" borderId="1" xfId="0" applyFont="1" applyFill="1" applyBorder="1" applyAlignment="1">
      <alignment vertical="top" wrapText="1"/>
    </xf>
    <xf numFmtId="177" fontId="4" fillId="0" borderId="1" xfId="0" applyNumberFormat="1" applyFont="1" applyBorder="1" applyAlignment="1">
      <alignment horizontal="right" vertical="center"/>
    </xf>
    <xf numFmtId="177" fontId="7" fillId="0" borderId="0" xfId="0" applyNumberFormat="1" applyFont="1">
      <alignment vertical="center"/>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14" fillId="3" borderId="1" xfId="0" applyFont="1" applyFill="1" applyBorder="1">
      <alignment vertical="center"/>
    </xf>
    <xf numFmtId="0" fontId="14" fillId="5" borderId="1" xfId="0" applyFont="1" applyFill="1" applyBorder="1" applyAlignment="1">
      <alignment horizontal="left" vertical="center"/>
    </xf>
    <xf numFmtId="0" fontId="13" fillId="3" borderId="1" xfId="0" applyFont="1" applyFill="1" applyBorder="1">
      <alignment vertical="center"/>
    </xf>
    <xf numFmtId="0" fontId="14" fillId="0" borderId="1" xfId="0" applyFont="1" applyBorder="1" applyAlignment="1">
      <alignment horizontal="left" vertical="center"/>
    </xf>
    <xf numFmtId="0" fontId="4" fillId="0" borderId="1" xfId="0" applyFont="1" applyBorder="1" applyAlignment="1">
      <alignment vertical="center" wrapText="1"/>
    </xf>
    <xf numFmtId="0" fontId="4" fillId="0" borderId="1" xfId="0" applyFont="1" applyBorder="1">
      <alignment vertical="center"/>
    </xf>
    <xf numFmtId="0" fontId="14" fillId="0" borderId="1" xfId="0" applyFont="1" applyBorder="1" applyAlignment="1">
      <alignment horizontal="left" vertical="center" wrapText="1"/>
    </xf>
  </cellXfs>
  <cellStyles count="49">
    <cellStyle name="常规" xfId="0" builtinId="0"/>
    <cellStyle name="强调文字颜色 6" xfId="1" builtinId="49"/>
    <cellStyle name="20% - 强调文字颜色 5" xfId="2" builtinId="46"/>
    <cellStyle name="20% - 强调文字颜色 4" xfId="3" builtinId="42"/>
    <cellStyle name="强调文字颜色 4" xfId="4" builtinId="41"/>
    <cellStyle name="60% - 强调文字颜色 6" xfId="5" builtinId="52"/>
    <cellStyle name="40% - 强调文字颜色 3" xfId="6" builtinId="39"/>
    <cellStyle name="强调文字颜色 3" xfId="7" builtinId="37"/>
    <cellStyle name="60% - 强调文字颜色 2" xfId="8" builtinId="36"/>
    <cellStyle name="60% - 强调文字颜色 5" xfId="9" builtinId="48"/>
    <cellStyle name="40% - 强调文字颜色 2" xfId="10" builtinId="35"/>
    <cellStyle name="40% - 强调文字颜色 5" xfId="11" builtinId="47"/>
    <cellStyle name="20% - 强调文字颜色 2" xfId="12" builtinId="34"/>
    <cellStyle name="标题" xfId="13" builtinId="15"/>
    <cellStyle name="已访问的超链接" xfId="14" builtinId="9"/>
    <cellStyle name="检查单元格" xfId="15" builtinId="23"/>
    <cellStyle name="标题 1" xfId="16" builtinId="16"/>
    <cellStyle name="输入" xfId="17" builtinId="20"/>
    <cellStyle name="超链接" xfId="18" builtinId="8"/>
    <cellStyle name="输出" xfId="19" builtinId="21"/>
    <cellStyle name="40% - 强调文字颜色 6" xfId="20" builtinId="51"/>
    <cellStyle name="20% - 强调文字颜色 3" xfId="21" builtinId="38"/>
    <cellStyle name="货币[0]" xfId="22" builtinId="7"/>
    <cellStyle name="标题 3" xfId="23" builtinId="18"/>
    <cellStyle name="解释性文本" xfId="24" builtinId="53"/>
    <cellStyle name="计算" xfId="25" builtinId="22"/>
    <cellStyle name="60% - 强调文字颜色 1" xfId="26" builtinId="32"/>
    <cellStyle name="千位分隔[0]" xfId="27" builtinId="6"/>
    <cellStyle name="60% - 强调文字颜色 3" xfId="28" builtinId="40"/>
    <cellStyle name="注释" xfId="29" builtinId="10"/>
    <cellStyle name="好" xfId="30" builtinId="26"/>
    <cellStyle name="货币" xfId="31" builtinId="4"/>
    <cellStyle name="千位分隔" xfId="32" builtinId="3"/>
    <cellStyle name="标题 2" xfId="33" builtinId="17"/>
    <cellStyle name="标题 4" xfId="34" builtinId="19"/>
    <cellStyle name="百分比" xfId="35" builtinId="5"/>
    <cellStyle name="链接单元格" xfId="36" builtinId="24"/>
    <cellStyle name="40% - 强调文字颜色 4" xfId="37" builtinId="43"/>
    <cellStyle name="20% - 强调文字颜色 1" xfId="38" builtinId="30"/>
    <cellStyle name="强调文字颜色 5" xfId="39" builtinId="45"/>
    <cellStyle name="汇总" xfId="40" builtinId="25"/>
    <cellStyle name="强调文字颜色 2" xfId="41" builtinId="33"/>
    <cellStyle name="差" xfId="42" builtinId="27"/>
    <cellStyle name="20% - 强调文字颜色 6" xfId="43" builtinId="50"/>
    <cellStyle name="警告文本" xfId="44" builtinId="11"/>
    <cellStyle name="适中" xfId="45" builtinId="28"/>
    <cellStyle name="强调文字颜色 1" xfId="46" builtinId="29"/>
    <cellStyle name="60% - 强调文字颜色 4" xfId="47" builtinId="44"/>
    <cellStyle name="40% - 强调文字颜色 1" xfId="48" builtinId="31"/>
  </cellStyles>
  <tableStyles count="0" defaultTableStyle="TableStyleMedium2" defaultPivotStyle="PivotStyleLight16"/>
  <colors>
    <mruColors>
      <color rgb="00DBDBDB"/>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comments" Target="../comments2.xml"/></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comments" Target="../comments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4"/>
  <sheetViews>
    <sheetView showGridLines="0" tabSelected="1" workbookViewId="0">
      <selection activeCell="I3" sqref="I3"/>
    </sheetView>
  </sheetViews>
  <sheetFormatPr defaultColWidth="8.66666666666667" defaultRowHeight="13.5" outlineLevelRow="3" outlineLevelCol="3"/>
  <cols>
    <col min="1" max="1" width="19.1142857142857" style="13" customWidth="1"/>
    <col min="2" max="2" width="45.6666666666667" style="13" customWidth="1"/>
    <col min="3" max="3" width="28.7809523809524" style="13" customWidth="1"/>
    <col min="4" max="4" width="34.2190476190476" style="13" customWidth="1"/>
    <col min="5" max="16384" width="8.66666666666667" style="13"/>
  </cols>
  <sheetData>
    <row r="1" ht="28.95" customHeight="1" spans="1:4">
      <c r="A1" s="5" t="s">
        <v>0</v>
      </c>
      <c r="B1" s="75" t="s">
        <v>1</v>
      </c>
      <c r="C1" s="5" t="s">
        <v>2</v>
      </c>
      <c r="D1" s="76">
        <v>1202002008</v>
      </c>
    </row>
    <row r="2" ht="156.6" customHeight="1" spans="1:4">
      <c r="A2" s="77" t="s">
        <v>3</v>
      </c>
      <c r="B2" s="53" t="s">
        <v>4</v>
      </c>
      <c r="C2" s="78"/>
      <c r="D2" s="78"/>
    </row>
    <row r="3" ht="261" customHeight="1" spans="1:4">
      <c r="A3" s="77" t="s">
        <v>5</v>
      </c>
      <c r="B3" s="79" t="s">
        <v>6</v>
      </c>
      <c r="C3" s="80"/>
      <c r="D3" s="80"/>
    </row>
    <row r="4" ht="118.95" customHeight="1" spans="1:4">
      <c r="A4" s="77" t="s">
        <v>7</v>
      </c>
      <c r="B4" s="53" t="s">
        <v>8</v>
      </c>
      <c r="C4" s="81"/>
      <c r="D4" s="81"/>
    </row>
  </sheetData>
  <mergeCells count="3">
    <mergeCell ref="B2:D2"/>
    <mergeCell ref="B3:D3"/>
    <mergeCell ref="B4:D4"/>
  </mergeCells>
  <pageMargins left="0.75" right="0.75" top="1" bottom="1" header="0.5" footer="0.5"/>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6"/>
  <sheetViews>
    <sheetView showGridLines="0" workbookViewId="0">
      <selection activeCell="F11" sqref="F11"/>
    </sheetView>
  </sheetViews>
  <sheetFormatPr defaultColWidth="8.66666666666667" defaultRowHeight="13.5" outlineLevelCol="5"/>
  <cols>
    <col min="1" max="1" width="19.7809523809524" style="13" customWidth="1"/>
    <col min="2" max="2" width="7.66666666666667" style="13" customWidth="1"/>
    <col min="3" max="3" width="35.4285714285714" style="13" customWidth="1"/>
    <col min="4" max="5" width="26.7809523809524" style="13" customWidth="1"/>
    <col min="6" max="6" width="42.6666666666667" style="13" customWidth="1"/>
    <col min="7" max="16384" width="8.66666666666667" style="13"/>
  </cols>
  <sheetData>
    <row r="1" ht="27" customHeight="1" spans="1:6">
      <c r="A1" s="65"/>
      <c r="B1" s="65"/>
      <c r="C1" s="66" t="s">
        <v>9</v>
      </c>
      <c r="D1" s="66" t="s">
        <v>10</v>
      </c>
      <c r="E1" s="66" t="s">
        <v>11</v>
      </c>
      <c r="F1" s="65" t="s">
        <v>12</v>
      </c>
    </row>
    <row r="2" ht="27" customHeight="1" spans="1:6">
      <c r="A2" s="67" t="s">
        <v>13</v>
      </c>
      <c r="B2" s="67"/>
      <c r="C2" s="58">
        <v>73489100</v>
      </c>
      <c r="D2" s="58">
        <v>34722200</v>
      </c>
      <c r="E2" s="58">
        <v>38766900</v>
      </c>
      <c r="F2" s="72" t="s">
        <v>14</v>
      </c>
    </row>
    <row r="3" ht="27" customHeight="1" spans="1:6">
      <c r="A3" s="67" t="s">
        <v>15</v>
      </c>
      <c r="B3" s="67"/>
      <c r="C3" s="58">
        <v>77733590</v>
      </c>
      <c r="D3" s="58">
        <v>34661000</v>
      </c>
      <c r="E3" s="58">
        <v>43072590</v>
      </c>
      <c r="F3" s="73"/>
    </row>
    <row r="4" ht="27" customHeight="1" spans="1:6">
      <c r="A4" s="67" t="s">
        <v>16</v>
      </c>
      <c r="B4" s="67"/>
      <c r="C4" s="58">
        <v>77712701.07</v>
      </c>
      <c r="D4" s="58">
        <v>34640950.15</v>
      </c>
      <c r="E4" s="58">
        <v>43071750.92</v>
      </c>
      <c r="F4" s="74"/>
    </row>
    <row r="5" ht="27" customHeight="1" spans="1:6">
      <c r="A5" s="5" t="s">
        <v>17</v>
      </c>
      <c r="B5" s="65" t="s">
        <v>18</v>
      </c>
      <c r="C5" s="66" t="s">
        <v>19</v>
      </c>
      <c r="D5" s="66" t="s">
        <v>20</v>
      </c>
      <c r="E5" s="66" t="s">
        <v>21</v>
      </c>
      <c r="F5" s="66" t="s">
        <v>22</v>
      </c>
    </row>
    <row r="6" ht="27" customHeight="1" spans="1:6">
      <c r="A6" s="5"/>
      <c r="B6" s="65">
        <v>1</v>
      </c>
      <c r="C6" s="57" t="s">
        <v>23</v>
      </c>
      <c r="D6" s="58">
        <v>32537900</v>
      </c>
      <c r="E6" s="58">
        <v>32376700</v>
      </c>
      <c r="F6" s="58">
        <v>32356060.38</v>
      </c>
    </row>
    <row r="7" ht="27" customHeight="1" spans="1:6">
      <c r="A7" s="5" t="s">
        <v>17</v>
      </c>
      <c r="B7" s="65">
        <v>2</v>
      </c>
      <c r="C7" s="57" t="s">
        <v>24</v>
      </c>
      <c r="D7" s="58">
        <v>2184300</v>
      </c>
      <c r="E7" s="58">
        <v>2284300</v>
      </c>
      <c r="F7" s="58">
        <v>2284889.77</v>
      </c>
    </row>
    <row r="8" ht="27" customHeight="1" spans="1:6">
      <c r="A8" s="5" t="s">
        <v>25</v>
      </c>
      <c r="B8" s="65" t="s">
        <v>18</v>
      </c>
      <c r="C8" s="66" t="s">
        <v>19</v>
      </c>
      <c r="D8" s="66" t="s">
        <v>20</v>
      </c>
      <c r="E8" s="66" t="s">
        <v>21</v>
      </c>
      <c r="F8" s="66" t="s">
        <v>22</v>
      </c>
    </row>
    <row r="9" ht="27" customHeight="1" spans="1:6">
      <c r="A9" s="5"/>
      <c r="B9" s="65">
        <v>1</v>
      </c>
      <c r="C9" s="57" t="s">
        <v>26</v>
      </c>
      <c r="D9" s="58">
        <v>40000</v>
      </c>
      <c r="E9" s="58">
        <v>40000</v>
      </c>
      <c r="F9" s="58">
        <v>40000</v>
      </c>
    </row>
    <row r="10" ht="27" customHeight="1" spans="1:6">
      <c r="A10" s="5"/>
      <c r="B10" s="65">
        <v>2</v>
      </c>
      <c r="C10" s="57" t="s">
        <v>27</v>
      </c>
      <c r="D10" s="58">
        <v>80000</v>
      </c>
      <c r="E10" s="58">
        <v>80000</v>
      </c>
      <c r="F10" s="58">
        <v>80000</v>
      </c>
    </row>
    <row r="11" ht="27" customHeight="1" spans="1:6">
      <c r="A11" s="5"/>
      <c r="B11" s="65">
        <v>3</v>
      </c>
      <c r="C11" s="57" t="s">
        <v>28</v>
      </c>
      <c r="D11" s="58">
        <v>3161600</v>
      </c>
      <c r="E11" s="58">
        <v>3340400</v>
      </c>
      <c r="F11" s="58">
        <v>3340400</v>
      </c>
    </row>
    <row r="12" ht="27" customHeight="1" spans="1:6">
      <c r="A12" s="5"/>
      <c r="B12" s="65">
        <v>4</v>
      </c>
      <c r="C12" s="57" t="s">
        <v>29</v>
      </c>
      <c r="D12" s="58">
        <v>17010000</v>
      </c>
      <c r="E12" s="58">
        <v>17010000</v>
      </c>
      <c r="F12" s="58">
        <v>17010000</v>
      </c>
    </row>
    <row r="13" ht="27" customHeight="1" spans="1:6">
      <c r="A13" s="5"/>
      <c r="B13" s="65">
        <v>5</v>
      </c>
      <c r="C13" s="57" t="s">
        <v>30</v>
      </c>
      <c r="D13" s="58">
        <v>8536200</v>
      </c>
      <c r="E13" s="58">
        <v>8701000</v>
      </c>
      <c r="F13" s="58">
        <v>8700996.1</v>
      </c>
    </row>
    <row r="14" ht="27" customHeight="1" spans="1:6">
      <c r="A14" s="5"/>
      <c r="B14" s="65">
        <v>6</v>
      </c>
      <c r="C14" s="57" t="s">
        <v>31</v>
      </c>
      <c r="D14" s="58">
        <v>647400</v>
      </c>
      <c r="E14" s="58">
        <v>647400</v>
      </c>
      <c r="F14" s="58">
        <v>647322.78</v>
      </c>
    </row>
    <row r="15" ht="27" customHeight="1" spans="1:6">
      <c r="A15" s="5"/>
      <c r="B15" s="65">
        <v>7</v>
      </c>
      <c r="C15" s="57" t="s">
        <v>32</v>
      </c>
      <c r="D15" s="58">
        <v>866000</v>
      </c>
      <c r="E15" s="58">
        <v>4512090</v>
      </c>
      <c r="F15" s="58">
        <v>4511424.08</v>
      </c>
    </row>
    <row r="16" ht="27" customHeight="1" spans="1:6">
      <c r="A16" s="5"/>
      <c r="B16" s="65">
        <v>8</v>
      </c>
      <c r="C16" s="57" t="s">
        <v>33</v>
      </c>
      <c r="D16" s="58">
        <v>2970600</v>
      </c>
      <c r="E16" s="58">
        <v>2970600</v>
      </c>
      <c r="F16" s="58">
        <v>2970600</v>
      </c>
    </row>
    <row r="17" ht="27" customHeight="1" spans="1:6">
      <c r="A17" s="5"/>
      <c r="B17" s="65">
        <v>9</v>
      </c>
      <c r="C17" s="57" t="s">
        <v>34</v>
      </c>
      <c r="D17" s="58">
        <v>300000</v>
      </c>
      <c r="E17" s="58">
        <v>300000</v>
      </c>
      <c r="F17" s="58">
        <v>300000</v>
      </c>
    </row>
    <row r="18" ht="27" customHeight="1" spans="1:6">
      <c r="A18" s="5"/>
      <c r="B18" s="65">
        <v>10</v>
      </c>
      <c r="C18" s="57" t="s">
        <v>35</v>
      </c>
      <c r="D18" s="58">
        <v>953000</v>
      </c>
      <c r="E18" s="58">
        <v>953000</v>
      </c>
      <c r="F18" s="58">
        <v>952950</v>
      </c>
    </row>
    <row r="19" ht="27" customHeight="1" spans="1:6">
      <c r="A19" s="5"/>
      <c r="B19" s="65">
        <v>11</v>
      </c>
      <c r="C19" s="57" t="s">
        <v>36</v>
      </c>
      <c r="D19" s="58">
        <v>1500000</v>
      </c>
      <c r="E19" s="58">
        <v>1716000</v>
      </c>
      <c r="F19" s="58">
        <v>1716000</v>
      </c>
    </row>
    <row r="20" ht="27" customHeight="1" spans="1:6">
      <c r="A20" s="5"/>
      <c r="B20" s="65">
        <v>12</v>
      </c>
      <c r="C20" s="57" t="s">
        <v>37</v>
      </c>
      <c r="D20" s="58">
        <v>788700</v>
      </c>
      <c r="E20" s="58">
        <v>788700</v>
      </c>
      <c r="F20" s="58">
        <v>788700</v>
      </c>
    </row>
    <row r="21" ht="27" customHeight="1" spans="1:6">
      <c r="A21" s="5"/>
      <c r="B21" s="65">
        <v>13</v>
      </c>
      <c r="C21" s="57" t="s">
        <v>38</v>
      </c>
      <c r="D21" s="58">
        <v>1309400</v>
      </c>
      <c r="E21" s="58">
        <v>1309400</v>
      </c>
      <c r="F21" s="58">
        <v>1309399.86</v>
      </c>
    </row>
    <row r="22" ht="27" customHeight="1" spans="1:6">
      <c r="A22" s="5"/>
      <c r="B22" s="65">
        <v>14</v>
      </c>
      <c r="C22" s="57" t="s">
        <v>39</v>
      </c>
      <c r="D22" s="58">
        <v>120000</v>
      </c>
      <c r="E22" s="58">
        <v>120000</v>
      </c>
      <c r="F22" s="58">
        <v>119984.3</v>
      </c>
    </row>
    <row r="23" ht="27" customHeight="1" spans="1:6">
      <c r="A23" s="5"/>
      <c r="B23" s="65">
        <v>15</v>
      </c>
      <c r="C23" s="57" t="s">
        <v>40</v>
      </c>
      <c r="D23" s="58">
        <v>484000</v>
      </c>
      <c r="E23" s="58">
        <v>584000</v>
      </c>
      <c r="F23" s="58">
        <v>583973.8</v>
      </c>
    </row>
    <row r="24" ht="27" customHeight="1" spans="1:6">
      <c r="A24" s="68" t="s">
        <v>41</v>
      </c>
      <c r="B24" s="65" t="s">
        <v>18</v>
      </c>
      <c r="C24" s="65" t="s">
        <v>42</v>
      </c>
      <c r="D24" s="65" t="s">
        <v>43</v>
      </c>
      <c r="E24" s="65" t="s">
        <v>44</v>
      </c>
      <c r="F24" s="65" t="s">
        <v>45</v>
      </c>
    </row>
    <row r="25" ht="27" customHeight="1" spans="1:6">
      <c r="A25" s="69" t="s">
        <v>41</v>
      </c>
      <c r="B25" s="65">
        <v>1</v>
      </c>
      <c r="C25" s="8" t="s">
        <v>46</v>
      </c>
      <c r="D25" s="70" t="s">
        <v>46</v>
      </c>
      <c r="E25" s="70" t="s">
        <v>46</v>
      </c>
      <c r="F25" s="70" t="s">
        <v>46</v>
      </c>
    </row>
    <row r="26" spans="4:6">
      <c r="D26" s="71"/>
      <c r="E26" s="71"/>
      <c r="F26" s="71"/>
    </row>
  </sheetData>
  <mergeCells count="8">
    <mergeCell ref="A1:B1"/>
    <mergeCell ref="A2:B2"/>
    <mergeCell ref="A3:B3"/>
    <mergeCell ref="A4:B4"/>
    <mergeCell ref="A5:A7"/>
    <mergeCell ref="A8:A23"/>
    <mergeCell ref="A24:A25"/>
    <mergeCell ref="F2:F4"/>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84"/>
  <sheetViews>
    <sheetView showGridLines="0" zoomScale="80" zoomScaleNormal="80" workbookViewId="0">
      <selection activeCell="B7" sqref="B7:E7"/>
    </sheetView>
  </sheetViews>
  <sheetFormatPr defaultColWidth="8.66666666666667" defaultRowHeight="13.5"/>
  <cols>
    <col min="1" max="1" width="23.2190476190476" style="38" customWidth="1"/>
    <col min="2" max="2" width="22.6666666666667" style="38" customWidth="1"/>
    <col min="3" max="3" width="57.447619047619" style="38" customWidth="1"/>
    <col min="4" max="4" width="57.447619047619" style="39" customWidth="1"/>
    <col min="5" max="5" width="28.7809523809524" style="38" customWidth="1"/>
    <col min="6" max="9" width="21.8857142857143" style="38" customWidth="1"/>
    <col min="10" max="10" width="49.0952380952381" style="38" customWidth="1"/>
    <col min="11" max="16384" width="8.66666666666667" style="38"/>
  </cols>
  <sheetData>
    <row r="1" ht="24" customHeight="1" spans="1:10">
      <c r="A1" s="40" t="s">
        <v>47</v>
      </c>
      <c r="B1" s="41" t="s">
        <v>1</v>
      </c>
      <c r="C1" s="41"/>
      <c r="D1" s="41"/>
      <c r="E1" s="43" t="s">
        <v>2</v>
      </c>
      <c r="F1" s="43"/>
      <c r="G1" s="43"/>
      <c r="H1" s="41">
        <v>1202002008</v>
      </c>
      <c r="I1" s="41"/>
      <c r="J1" s="41"/>
    </row>
    <row r="2" ht="32.4" customHeight="1" spans="1:10">
      <c r="A2" s="42" t="s">
        <v>48</v>
      </c>
      <c r="B2" s="43" t="s">
        <v>49</v>
      </c>
      <c r="C2" s="43" t="s">
        <v>50</v>
      </c>
      <c r="D2" s="44" t="s">
        <v>51</v>
      </c>
      <c r="E2" s="43" t="s">
        <v>52</v>
      </c>
      <c r="F2" s="43"/>
      <c r="G2" s="43"/>
      <c r="H2" s="43" t="s">
        <v>53</v>
      </c>
      <c r="I2" s="43"/>
      <c r="J2" s="43"/>
    </row>
    <row r="3" ht="24" customHeight="1" spans="1:10">
      <c r="A3" s="42" t="s">
        <v>48</v>
      </c>
      <c r="B3" s="43"/>
      <c r="C3" s="43"/>
      <c r="D3" s="44"/>
      <c r="E3" s="43" t="s">
        <v>54</v>
      </c>
      <c r="F3" s="43" t="s">
        <v>55</v>
      </c>
      <c r="G3" s="43" t="s">
        <v>56</v>
      </c>
      <c r="H3" s="43" t="s">
        <v>54</v>
      </c>
      <c r="I3" s="43" t="s">
        <v>57</v>
      </c>
      <c r="J3" s="43" t="s">
        <v>58</v>
      </c>
    </row>
    <row r="4" ht="64.8" customHeight="1" spans="1:10">
      <c r="A4" s="42" t="s">
        <v>48</v>
      </c>
      <c r="B4" s="45" t="s">
        <v>59</v>
      </c>
      <c r="C4" s="46" t="s">
        <v>60</v>
      </c>
      <c r="D4" s="47" t="s">
        <v>61</v>
      </c>
      <c r="E4" s="52">
        <v>34661000</v>
      </c>
      <c r="F4" s="52">
        <v>34661000</v>
      </c>
      <c r="G4" s="52">
        <f>E4-F4</f>
        <v>0</v>
      </c>
      <c r="H4" s="52">
        <v>34640950.15</v>
      </c>
      <c r="I4" s="58">
        <v>34640950.15</v>
      </c>
      <c r="J4" s="58">
        <f>H4-I4</f>
        <v>0</v>
      </c>
    </row>
    <row r="5" ht="84.6" customHeight="1" spans="1:10">
      <c r="A5" s="42"/>
      <c r="B5" s="45" t="s">
        <v>62</v>
      </c>
      <c r="C5" s="46" t="s">
        <v>63</v>
      </c>
      <c r="D5" s="47" t="s">
        <v>63</v>
      </c>
      <c r="E5" s="52">
        <v>42488590</v>
      </c>
      <c r="F5" s="52">
        <v>42488590</v>
      </c>
      <c r="G5" s="52">
        <f t="shared" ref="G5:G6" si="0">E5-F5</f>
        <v>0</v>
      </c>
      <c r="H5" s="52">
        <f>I5</f>
        <v>42487777.12</v>
      </c>
      <c r="I5" s="59">
        <v>42487777.12</v>
      </c>
      <c r="J5" s="58">
        <v>0</v>
      </c>
    </row>
    <row r="6" ht="58.2" customHeight="1" spans="1:10">
      <c r="A6" s="42" t="s">
        <v>48</v>
      </c>
      <c r="B6" s="45" t="s">
        <v>40</v>
      </c>
      <c r="C6" s="46" t="s">
        <v>64</v>
      </c>
      <c r="D6" s="47" t="s">
        <v>64</v>
      </c>
      <c r="E6" s="52">
        <v>584000</v>
      </c>
      <c r="F6" s="52">
        <v>584000</v>
      </c>
      <c r="G6" s="52">
        <f t="shared" si="0"/>
        <v>0</v>
      </c>
      <c r="H6" s="52">
        <v>583973.8</v>
      </c>
      <c r="I6" s="58">
        <v>583973.8</v>
      </c>
      <c r="J6" s="58">
        <v>0</v>
      </c>
    </row>
    <row r="7" ht="30" customHeight="1" spans="1:10">
      <c r="A7" s="40" t="s">
        <v>65</v>
      </c>
      <c r="B7" s="43" t="s">
        <v>66</v>
      </c>
      <c r="C7" s="43"/>
      <c r="D7" s="43"/>
      <c r="E7" s="43"/>
      <c r="F7" s="43" t="s">
        <v>67</v>
      </c>
      <c r="G7" s="43"/>
      <c r="H7" s="43"/>
      <c r="I7" s="43"/>
      <c r="J7" s="43"/>
    </row>
    <row r="8" ht="409.2" customHeight="1" spans="1:10">
      <c r="A8" s="40"/>
      <c r="B8" s="48" t="s">
        <v>68</v>
      </c>
      <c r="C8" s="48"/>
      <c r="D8" s="48"/>
      <c r="E8" s="48"/>
      <c r="F8" s="53" t="s">
        <v>69</v>
      </c>
      <c r="G8" s="53"/>
      <c r="H8" s="53"/>
      <c r="I8" s="53"/>
      <c r="J8" s="53"/>
    </row>
    <row r="9" ht="30" customHeight="1" spans="1:10">
      <c r="A9" s="43" t="s">
        <v>70</v>
      </c>
      <c r="B9" s="43" t="s">
        <v>71</v>
      </c>
      <c r="C9" s="43" t="s">
        <v>72</v>
      </c>
      <c r="D9" s="44" t="s">
        <v>73</v>
      </c>
      <c r="E9" s="43" t="s">
        <v>74</v>
      </c>
      <c r="F9" s="43" t="s">
        <v>75</v>
      </c>
      <c r="G9" s="43"/>
      <c r="H9" s="43"/>
      <c r="I9" s="43"/>
      <c r="J9" s="43"/>
    </row>
    <row r="10" ht="30" customHeight="1" spans="1:10">
      <c r="A10" s="43"/>
      <c r="B10" s="49" t="s">
        <v>76</v>
      </c>
      <c r="C10" s="50" t="s">
        <v>77</v>
      </c>
      <c r="D10" s="51" t="s">
        <v>78</v>
      </c>
      <c r="E10" s="51" t="s">
        <v>79</v>
      </c>
      <c r="F10" s="54" t="s">
        <v>80</v>
      </c>
      <c r="G10" s="55"/>
      <c r="H10" s="55"/>
      <c r="I10" s="55"/>
      <c r="J10" s="60"/>
    </row>
    <row r="11" ht="30" customHeight="1" spans="1:10">
      <c r="A11" s="43"/>
      <c r="B11" s="49"/>
      <c r="C11" s="50"/>
      <c r="D11" s="51" t="s">
        <v>81</v>
      </c>
      <c r="E11" s="51" t="s">
        <v>82</v>
      </c>
      <c r="F11" s="54" t="s">
        <v>82</v>
      </c>
      <c r="G11" s="55"/>
      <c r="H11" s="55"/>
      <c r="I11" s="55"/>
      <c r="J11" s="60"/>
    </row>
    <row r="12" ht="30" customHeight="1" spans="1:10">
      <c r="A12" s="43"/>
      <c r="B12" s="49"/>
      <c r="C12" s="50"/>
      <c r="D12" s="51" t="s">
        <v>83</v>
      </c>
      <c r="E12" s="51" t="s">
        <v>84</v>
      </c>
      <c r="F12" s="54" t="s">
        <v>84</v>
      </c>
      <c r="G12" s="55"/>
      <c r="H12" s="55"/>
      <c r="I12" s="55"/>
      <c r="J12" s="60"/>
    </row>
    <row r="13" ht="30" customHeight="1" spans="1:10">
      <c r="A13" s="43"/>
      <c r="B13" s="49"/>
      <c r="C13" s="50"/>
      <c r="D13" s="51" t="s">
        <v>85</v>
      </c>
      <c r="E13" s="51" t="s">
        <v>86</v>
      </c>
      <c r="F13" s="54" t="s">
        <v>87</v>
      </c>
      <c r="G13" s="55"/>
      <c r="H13" s="55"/>
      <c r="I13" s="55"/>
      <c r="J13" s="60"/>
    </row>
    <row r="14" ht="30" customHeight="1" spans="1:10">
      <c r="A14" s="43"/>
      <c r="B14" s="49"/>
      <c r="C14" s="50"/>
      <c r="D14" s="51" t="s">
        <v>88</v>
      </c>
      <c r="E14" s="51" t="s">
        <v>89</v>
      </c>
      <c r="F14" s="54" t="s">
        <v>90</v>
      </c>
      <c r="G14" s="55"/>
      <c r="H14" s="55"/>
      <c r="I14" s="55"/>
      <c r="J14" s="60"/>
    </row>
    <row r="15" ht="30" customHeight="1" spans="1:10">
      <c r="A15" s="43"/>
      <c r="B15" s="49"/>
      <c r="C15" s="50"/>
      <c r="D15" s="51" t="s">
        <v>91</v>
      </c>
      <c r="E15" s="51" t="s">
        <v>92</v>
      </c>
      <c r="F15" s="54" t="s">
        <v>93</v>
      </c>
      <c r="G15" s="55"/>
      <c r="H15" s="55"/>
      <c r="I15" s="55"/>
      <c r="J15" s="60"/>
    </row>
    <row r="16" ht="30" customHeight="1" spans="1:10">
      <c r="A16" s="43"/>
      <c r="B16" s="49"/>
      <c r="C16" s="50"/>
      <c r="D16" s="51" t="s">
        <v>94</v>
      </c>
      <c r="E16" s="51" t="s">
        <v>95</v>
      </c>
      <c r="F16" s="54" t="s">
        <v>95</v>
      </c>
      <c r="G16" s="55"/>
      <c r="H16" s="55"/>
      <c r="I16" s="55"/>
      <c r="J16" s="60"/>
    </row>
    <row r="17" ht="30" customHeight="1" spans="1:10">
      <c r="A17" s="43"/>
      <c r="B17" s="49"/>
      <c r="C17" s="50"/>
      <c r="D17" s="51" t="s">
        <v>96</v>
      </c>
      <c r="E17" s="51" t="s">
        <v>95</v>
      </c>
      <c r="F17" s="54" t="s">
        <v>95</v>
      </c>
      <c r="G17" s="55"/>
      <c r="H17" s="55"/>
      <c r="I17" s="55"/>
      <c r="J17" s="60"/>
    </row>
    <row r="18" ht="30" customHeight="1" spans="1:10">
      <c r="A18" s="43"/>
      <c r="B18" s="49"/>
      <c r="C18" s="50"/>
      <c r="D18" s="51" t="s">
        <v>97</v>
      </c>
      <c r="E18" s="51" t="s">
        <v>95</v>
      </c>
      <c r="F18" s="54" t="s">
        <v>95</v>
      </c>
      <c r="G18" s="55"/>
      <c r="H18" s="55"/>
      <c r="I18" s="55"/>
      <c r="J18" s="60"/>
    </row>
    <row r="19" ht="30" customHeight="1" spans="1:10">
      <c r="A19" s="43"/>
      <c r="B19" s="49"/>
      <c r="C19" s="50"/>
      <c r="D19" s="51" t="s">
        <v>98</v>
      </c>
      <c r="E19" s="51" t="s">
        <v>95</v>
      </c>
      <c r="F19" s="54" t="s">
        <v>95</v>
      </c>
      <c r="G19" s="55"/>
      <c r="H19" s="55"/>
      <c r="I19" s="55"/>
      <c r="J19" s="60"/>
    </row>
    <row r="20" ht="30" customHeight="1" spans="1:10">
      <c r="A20" s="43"/>
      <c r="B20" s="49"/>
      <c r="C20" s="50"/>
      <c r="D20" s="51" t="s">
        <v>99</v>
      </c>
      <c r="E20" s="51" t="s">
        <v>100</v>
      </c>
      <c r="F20" s="54" t="s">
        <v>101</v>
      </c>
      <c r="G20" s="55"/>
      <c r="H20" s="55"/>
      <c r="I20" s="55"/>
      <c r="J20" s="60"/>
    </row>
    <row r="21" ht="30" customHeight="1" spans="1:10">
      <c r="A21" s="43"/>
      <c r="B21" s="49"/>
      <c r="C21" s="50"/>
      <c r="D21" s="51" t="s">
        <v>102</v>
      </c>
      <c r="E21" s="51" t="s">
        <v>103</v>
      </c>
      <c r="F21" s="54" t="s">
        <v>104</v>
      </c>
      <c r="G21" s="55"/>
      <c r="H21" s="55"/>
      <c r="I21" s="55"/>
      <c r="J21" s="60"/>
    </row>
    <row r="22" ht="30" customHeight="1" spans="1:10">
      <c r="A22" s="43"/>
      <c r="B22" s="49"/>
      <c r="C22" s="50"/>
      <c r="D22" s="51" t="s">
        <v>105</v>
      </c>
      <c r="E22" s="51" t="s">
        <v>95</v>
      </c>
      <c r="F22" s="54" t="s">
        <v>95</v>
      </c>
      <c r="G22" s="55"/>
      <c r="H22" s="55"/>
      <c r="I22" s="55"/>
      <c r="J22" s="60"/>
    </row>
    <row r="23" ht="30" customHeight="1" spans="1:10">
      <c r="A23" s="43"/>
      <c r="B23" s="49"/>
      <c r="C23" s="50"/>
      <c r="D23" s="51" t="s">
        <v>106</v>
      </c>
      <c r="E23" s="51" t="s">
        <v>95</v>
      </c>
      <c r="F23" s="54" t="s">
        <v>95</v>
      </c>
      <c r="G23" s="55"/>
      <c r="H23" s="55"/>
      <c r="I23" s="55"/>
      <c r="J23" s="60"/>
    </row>
    <row r="24" ht="30" customHeight="1" spans="1:10">
      <c r="A24" s="43"/>
      <c r="B24" s="49"/>
      <c r="C24" s="50"/>
      <c r="D24" s="51" t="s">
        <v>107</v>
      </c>
      <c r="E24" s="51" t="s">
        <v>108</v>
      </c>
      <c r="F24" s="54" t="s">
        <v>108</v>
      </c>
      <c r="G24" s="55"/>
      <c r="H24" s="55"/>
      <c r="I24" s="55"/>
      <c r="J24" s="60"/>
    </row>
    <row r="25" ht="30" customHeight="1" spans="1:10">
      <c r="A25" s="43"/>
      <c r="B25" s="49"/>
      <c r="C25" s="50"/>
      <c r="D25" s="51" t="s">
        <v>109</v>
      </c>
      <c r="E25" s="51" t="s">
        <v>110</v>
      </c>
      <c r="F25" s="54" t="s">
        <v>110</v>
      </c>
      <c r="G25" s="55"/>
      <c r="H25" s="55"/>
      <c r="I25" s="55"/>
      <c r="J25" s="60"/>
    </row>
    <row r="26" ht="30" customHeight="1" spans="1:10">
      <c r="A26" s="43"/>
      <c r="B26" s="49"/>
      <c r="C26" s="50"/>
      <c r="D26" s="51" t="s">
        <v>111</v>
      </c>
      <c r="E26" s="51" t="s">
        <v>103</v>
      </c>
      <c r="F26" s="54" t="s">
        <v>104</v>
      </c>
      <c r="G26" s="55"/>
      <c r="H26" s="55"/>
      <c r="I26" s="55"/>
      <c r="J26" s="60"/>
    </row>
    <row r="27" ht="30" customHeight="1" spans="1:10">
      <c r="A27" s="43"/>
      <c r="B27" s="49"/>
      <c r="C27" s="50"/>
      <c r="D27" s="51" t="s">
        <v>112</v>
      </c>
      <c r="E27" s="51" t="s">
        <v>113</v>
      </c>
      <c r="F27" s="54" t="s">
        <v>114</v>
      </c>
      <c r="G27" s="55"/>
      <c r="H27" s="55"/>
      <c r="I27" s="55"/>
      <c r="J27" s="60"/>
    </row>
    <row r="28" ht="30" customHeight="1" spans="1:10">
      <c r="A28" s="43"/>
      <c r="B28" s="49"/>
      <c r="C28" s="50"/>
      <c r="D28" s="51" t="s">
        <v>115</v>
      </c>
      <c r="E28" s="51" t="s">
        <v>116</v>
      </c>
      <c r="F28" s="54" t="s">
        <v>117</v>
      </c>
      <c r="G28" s="55"/>
      <c r="H28" s="55"/>
      <c r="I28" s="55"/>
      <c r="J28" s="60"/>
    </row>
    <row r="29" ht="30" customHeight="1" spans="1:10">
      <c r="A29" s="43"/>
      <c r="B29" s="49"/>
      <c r="C29" s="50"/>
      <c r="D29" s="51" t="s">
        <v>118</v>
      </c>
      <c r="E29" s="51" t="s">
        <v>119</v>
      </c>
      <c r="F29" s="54" t="s">
        <v>120</v>
      </c>
      <c r="G29" s="55"/>
      <c r="H29" s="55"/>
      <c r="I29" s="55"/>
      <c r="J29" s="60"/>
    </row>
    <row r="30" ht="30" customHeight="1" spans="1:10">
      <c r="A30" s="43"/>
      <c r="B30" s="49"/>
      <c r="C30" s="50"/>
      <c r="D30" s="51" t="s">
        <v>121</v>
      </c>
      <c r="E30" s="51" t="s">
        <v>122</v>
      </c>
      <c r="F30" s="54" t="s">
        <v>123</v>
      </c>
      <c r="G30" s="55"/>
      <c r="H30" s="55"/>
      <c r="I30" s="55"/>
      <c r="J30" s="60"/>
    </row>
    <row r="31" ht="30" customHeight="1" spans="1:10">
      <c r="A31" s="43"/>
      <c r="B31" s="49"/>
      <c r="C31" s="50"/>
      <c r="D31" s="51" t="s">
        <v>124</v>
      </c>
      <c r="E31" s="51" t="s">
        <v>125</v>
      </c>
      <c r="F31" s="54" t="s">
        <v>126</v>
      </c>
      <c r="G31" s="55"/>
      <c r="H31" s="55"/>
      <c r="I31" s="55"/>
      <c r="J31" s="60"/>
    </row>
    <row r="32" ht="30" customHeight="1" spans="1:10">
      <c r="A32" s="43"/>
      <c r="B32" s="49"/>
      <c r="C32" s="50"/>
      <c r="D32" s="51" t="s">
        <v>127</v>
      </c>
      <c r="E32" s="51" t="s">
        <v>128</v>
      </c>
      <c r="F32" s="54" t="s">
        <v>128</v>
      </c>
      <c r="G32" s="55"/>
      <c r="H32" s="55"/>
      <c r="I32" s="55"/>
      <c r="J32" s="60"/>
    </row>
    <row r="33" ht="30" customHeight="1" spans="1:10">
      <c r="A33" s="43"/>
      <c r="B33" s="49"/>
      <c r="C33" s="50"/>
      <c r="D33" s="51" t="s">
        <v>129</v>
      </c>
      <c r="E33" s="51" t="s">
        <v>130</v>
      </c>
      <c r="F33" s="54" t="s">
        <v>131</v>
      </c>
      <c r="G33" s="55"/>
      <c r="H33" s="55"/>
      <c r="I33" s="55"/>
      <c r="J33" s="60"/>
    </row>
    <row r="34" ht="30" customHeight="1" spans="1:10">
      <c r="A34" s="43"/>
      <c r="B34" s="49"/>
      <c r="C34" s="50"/>
      <c r="D34" s="51" t="s">
        <v>132</v>
      </c>
      <c r="E34" s="51" t="s">
        <v>133</v>
      </c>
      <c r="F34" s="54" t="s">
        <v>134</v>
      </c>
      <c r="G34" s="55"/>
      <c r="H34" s="55"/>
      <c r="I34" s="55"/>
      <c r="J34" s="60"/>
    </row>
    <row r="35" ht="30" customHeight="1" spans="1:10">
      <c r="A35" s="43"/>
      <c r="B35" s="49"/>
      <c r="C35" s="50"/>
      <c r="D35" s="51" t="s">
        <v>135</v>
      </c>
      <c r="E35" s="51" t="s">
        <v>136</v>
      </c>
      <c r="F35" s="54" t="s">
        <v>137</v>
      </c>
      <c r="G35" s="55"/>
      <c r="H35" s="55"/>
      <c r="I35" s="55"/>
      <c r="J35" s="60"/>
    </row>
    <row r="36" ht="30" customHeight="1" spans="1:10">
      <c r="A36" s="43"/>
      <c r="B36" s="49"/>
      <c r="C36" s="50"/>
      <c r="D36" s="51" t="s">
        <v>138</v>
      </c>
      <c r="E36" s="51" t="s">
        <v>139</v>
      </c>
      <c r="F36" s="54" t="s">
        <v>140</v>
      </c>
      <c r="G36" s="55"/>
      <c r="H36" s="55"/>
      <c r="I36" s="55"/>
      <c r="J36" s="60"/>
    </row>
    <row r="37" ht="30" customHeight="1" spans="1:10">
      <c r="A37" s="43"/>
      <c r="B37" s="49"/>
      <c r="C37" s="50"/>
      <c r="D37" s="51" t="s">
        <v>141</v>
      </c>
      <c r="E37" s="51" t="s">
        <v>142</v>
      </c>
      <c r="F37" s="54" t="s">
        <v>142</v>
      </c>
      <c r="G37" s="55"/>
      <c r="H37" s="55"/>
      <c r="I37" s="55"/>
      <c r="J37" s="60"/>
    </row>
    <row r="38" ht="30" customHeight="1" spans="1:10">
      <c r="A38" s="43"/>
      <c r="B38" s="49" t="s">
        <v>76</v>
      </c>
      <c r="C38" s="50" t="s">
        <v>143</v>
      </c>
      <c r="D38" s="51" t="s">
        <v>144</v>
      </c>
      <c r="E38" s="51" t="s">
        <v>145</v>
      </c>
      <c r="F38" s="54" t="s">
        <v>95</v>
      </c>
      <c r="G38" s="55"/>
      <c r="H38" s="55"/>
      <c r="I38" s="55"/>
      <c r="J38" s="60"/>
    </row>
    <row r="39" ht="30" customHeight="1" spans="1:10">
      <c r="A39" s="43"/>
      <c r="B39" s="49"/>
      <c r="C39" s="50"/>
      <c r="D39" s="51" t="s">
        <v>146</v>
      </c>
      <c r="E39" s="51" t="s">
        <v>95</v>
      </c>
      <c r="F39" s="54" t="s">
        <v>95</v>
      </c>
      <c r="G39" s="55"/>
      <c r="H39" s="55"/>
      <c r="I39" s="55"/>
      <c r="J39" s="60"/>
    </row>
    <row r="40" ht="30" customHeight="1" spans="1:10">
      <c r="A40" s="43"/>
      <c r="B40" s="49"/>
      <c r="C40" s="50"/>
      <c r="D40" s="51" t="s">
        <v>147</v>
      </c>
      <c r="E40" s="51" t="s">
        <v>95</v>
      </c>
      <c r="F40" s="54" t="s">
        <v>95</v>
      </c>
      <c r="G40" s="55"/>
      <c r="H40" s="55"/>
      <c r="I40" s="55"/>
      <c r="J40" s="60"/>
    </row>
    <row r="41" ht="30" customHeight="1" spans="1:10">
      <c r="A41" s="43"/>
      <c r="B41" s="49"/>
      <c r="C41" s="50"/>
      <c r="D41" s="51" t="s">
        <v>148</v>
      </c>
      <c r="E41" s="51" t="s">
        <v>95</v>
      </c>
      <c r="F41" s="54" t="s">
        <v>95</v>
      </c>
      <c r="G41" s="55"/>
      <c r="H41" s="55"/>
      <c r="I41" s="55"/>
      <c r="J41" s="60"/>
    </row>
    <row r="42" ht="30" customHeight="1" spans="1:10">
      <c r="A42" s="43"/>
      <c r="B42" s="49"/>
      <c r="C42" s="50"/>
      <c r="D42" s="51" t="s">
        <v>149</v>
      </c>
      <c r="E42" s="51" t="s">
        <v>95</v>
      </c>
      <c r="F42" s="54" t="s">
        <v>95</v>
      </c>
      <c r="G42" s="55"/>
      <c r="H42" s="55"/>
      <c r="I42" s="55"/>
      <c r="J42" s="60"/>
    </row>
    <row r="43" ht="30" customHeight="1" spans="1:10">
      <c r="A43" s="43"/>
      <c r="B43" s="49"/>
      <c r="C43" s="50"/>
      <c r="D43" s="51" t="s">
        <v>150</v>
      </c>
      <c r="E43" s="51" t="s">
        <v>95</v>
      </c>
      <c r="F43" s="54" t="s">
        <v>95</v>
      </c>
      <c r="G43" s="55"/>
      <c r="H43" s="55"/>
      <c r="I43" s="55"/>
      <c r="J43" s="60"/>
    </row>
    <row r="44" ht="30" customHeight="1" spans="1:10">
      <c r="A44" s="43"/>
      <c r="B44" s="49"/>
      <c r="C44" s="50"/>
      <c r="D44" s="51" t="s">
        <v>151</v>
      </c>
      <c r="E44" s="51" t="s">
        <v>95</v>
      </c>
      <c r="F44" s="54" t="s">
        <v>95</v>
      </c>
      <c r="G44" s="55"/>
      <c r="H44" s="55"/>
      <c r="I44" s="55"/>
      <c r="J44" s="60"/>
    </row>
    <row r="45" ht="30" customHeight="1" spans="1:10">
      <c r="A45" s="43"/>
      <c r="B45" s="49"/>
      <c r="C45" s="50"/>
      <c r="D45" s="51" t="s">
        <v>152</v>
      </c>
      <c r="E45" s="51" t="s">
        <v>95</v>
      </c>
      <c r="F45" s="54" t="s">
        <v>95</v>
      </c>
      <c r="G45" s="55"/>
      <c r="H45" s="55"/>
      <c r="I45" s="55"/>
      <c r="J45" s="60"/>
    </row>
    <row r="46" ht="30" customHeight="1" spans="1:10">
      <c r="A46" s="43"/>
      <c r="B46" s="49"/>
      <c r="C46" s="50"/>
      <c r="D46" s="51" t="s">
        <v>153</v>
      </c>
      <c r="E46" s="51" t="s">
        <v>95</v>
      </c>
      <c r="F46" s="54" t="s">
        <v>95</v>
      </c>
      <c r="G46" s="55"/>
      <c r="H46" s="55"/>
      <c r="I46" s="55"/>
      <c r="J46" s="60"/>
    </row>
    <row r="47" ht="30" customHeight="1" spans="1:10">
      <c r="A47" s="43"/>
      <c r="B47" s="49"/>
      <c r="C47" s="50"/>
      <c r="D47" s="51" t="s">
        <v>154</v>
      </c>
      <c r="E47" s="51" t="s">
        <v>95</v>
      </c>
      <c r="F47" s="54" t="s">
        <v>95</v>
      </c>
      <c r="G47" s="55"/>
      <c r="H47" s="55"/>
      <c r="I47" s="55"/>
      <c r="J47" s="60"/>
    </row>
    <row r="48" ht="30" customHeight="1" spans="1:10">
      <c r="A48" s="43"/>
      <c r="B48" s="49"/>
      <c r="C48" s="50"/>
      <c r="D48" s="51" t="s">
        <v>155</v>
      </c>
      <c r="E48" s="51" t="s">
        <v>95</v>
      </c>
      <c r="F48" s="54" t="s">
        <v>95</v>
      </c>
      <c r="G48" s="55"/>
      <c r="H48" s="55"/>
      <c r="I48" s="55"/>
      <c r="J48" s="60"/>
    </row>
    <row r="49" ht="30" customHeight="1" spans="1:10">
      <c r="A49" s="43"/>
      <c r="B49" s="49"/>
      <c r="C49" s="50"/>
      <c r="D49" s="51" t="s">
        <v>156</v>
      </c>
      <c r="E49" s="51" t="s">
        <v>95</v>
      </c>
      <c r="F49" s="54" t="s">
        <v>95</v>
      </c>
      <c r="G49" s="55"/>
      <c r="H49" s="55"/>
      <c r="I49" s="55"/>
      <c r="J49" s="60"/>
    </row>
    <row r="50" ht="30" customHeight="1" spans="1:10">
      <c r="A50" s="43"/>
      <c r="B50" s="49"/>
      <c r="C50" s="50"/>
      <c r="D50" s="51" t="s">
        <v>157</v>
      </c>
      <c r="E50" s="51" t="s">
        <v>95</v>
      </c>
      <c r="F50" s="54" t="s">
        <v>95</v>
      </c>
      <c r="G50" s="55"/>
      <c r="H50" s="55"/>
      <c r="I50" s="55"/>
      <c r="J50" s="60"/>
    </row>
    <row r="51" ht="30" customHeight="1" spans="1:10">
      <c r="A51" s="43"/>
      <c r="B51" s="49"/>
      <c r="C51" s="50"/>
      <c r="D51" s="51" t="s">
        <v>158</v>
      </c>
      <c r="E51" s="51" t="s">
        <v>95</v>
      </c>
      <c r="F51" s="54" t="s">
        <v>95</v>
      </c>
      <c r="G51" s="55"/>
      <c r="H51" s="55"/>
      <c r="I51" s="55"/>
      <c r="J51" s="60"/>
    </row>
    <row r="52" ht="30" customHeight="1" spans="1:10">
      <c r="A52" s="43"/>
      <c r="B52" s="49"/>
      <c r="C52" s="50"/>
      <c r="D52" s="51" t="s">
        <v>159</v>
      </c>
      <c r="E52" s="51" t="s">
        <v>95</v>
      </c>
      <c r="F52" s="54" t="s">
        <v>95</v>
      </c>
      <c r="G52" s="55"/>
      <c r="H52" s="55"/>
      <c r="I52" s="55"/>
      <c r="J52" s="60"/>
    </row>
    <row r="53" ht="30" customHeight="1" spans="1:10">
      <c r="A53" s="43"/>
      <c r="B53" s="49" t="s">
        <v>76</v>
      </c>
      <c r="C53" s="50" t="s">
        <v>160</v>
      </c>
      <c r="D53" s="51" t="s">
        <v>161</v>
      </c>
      <c r="E53" s="51" t="s">
        <v>162</v>
      </c>
      <c r="F53" s="54" t="s">
        <v>95</v>
      </c>
      <c r="G53" s="55"/>
      <c r="H53" s="55"/>
      <c r="I53" s="55"/>
      <c r="J53" s="60"/>
    </row>
    <row r="54" ht="30" customHeight="1" spans="1:10">
      <c r="A54" s="43"/>
      <c r="B54" s="49"/>
      <c r="C54" s="50"/>
      <c r="D54" s="51" t="s">
        <v>163</v>
      </c>
      <c r="E54" s="51" t="s">
        <v>164</v>
      </c>
      <c r="F54" s="54" t="s">
        <v>164</v>
      </c>
      <c r="G54" s="55"/>
      <c r="H54" s="55"/>
      <c r="I54" s="55"/>
      <c r="J54" s="60"/>
    </row>
    <row r="55" ht="30" customHeight="1" spans="1:10">
      <c r="A55" s="43"/>
      <c r="B55" s="49"/>
      <c r="C55" s="50"/>
      <c r="D55" s="51" t="s">
        <v>165</v>
      </c>
      <c r="E55" s="51" t="s">
        <v>162</v>
      </c>
      <c r="F55" s="54" t="s">
        <v>162</v>
      </c>
      <c r="G55" s="55"/>
      <c r="H55" s="55"/>
      <c r="I55" s="55"/>
      <c r="J55" s="60"/>
    </row>
    <row r="56" ht="30" customHeight="1" spans="1:10">
      <c r="A56" s="43"/>
      <c r="B56" s="49"/>
      <c r="C56" s="50"/>
      <c r="D56" s="51" t="s">
        <v>166</v>
      </c>
      <c r="E56" s="51" t="s">
        <v>167</v>
      </c>
      <c r="F56" s="54" t="s">
        <v>167</v>
      </c>
      <c r="G56" s="55"/>
      <c r="H56" s="55"/>
      <c r="I56" s="55"/>
      <c r="J56" s="60"/>
    </row>
    <row r="57" ht="30" customHeight="1" spans="1:10">
      <c r="A57" s="43"/>
      <c r="B57" s="49"/>
      <c r="C57" s="50"/>
      <c r="D57" s="51" t="s">
        <v>168</v>
      </c>
      <c r="E57" s="51" t="s">
        <v>162</v>
      </c>
      <c r="F57" s="54" t="s">
        <v>95</v>
      </c>
      <c r="G57" s="55"/>
      <c r="H57" s="55"/>
      <c r="I57" s="55"/>
      <c r="J57" s="60"/>
    </row>
    <row r="58" ht="30" customHeight="1" spans="1:10">
      <c r="A58" s="43"/>
      <c r="B58" s="49"/>
      <c r="C58" s="50"/>
      <c r="D58" s="51" t="s">
        <v>169</v>
      </c>
      <c r="E58" s="51" t="s">
        <v>170</v>
      </c>
      <c r="F58" s="54" t="s">
        <v>170</v>
      </c>
      <c r="G58" s="55"/>
      <c r="H58" s="55"/>
      <c r="I58" s="55"/>
      <c r="J58" s="60"/>
    </row>
    <row r="59" ht="30" customHeight="1" spans="1:10">
      <c r="A59" s="43"/>
      <c r="B59" s="49"/>
      <c r="C59" s="50"/>
      <c r="D59" s="51" t="s">
        <v>171</v>
      </c>
      <c r="E59" s="51" t="s">
        <v>170</v>
      </c>
      <c r="F59" s="54" t="s">
        <v>170</v>
      </c>
      <c r="G59" s="55"/>
      <c r="H59" s="55"/>
      <c r="I59" s="55"/>
      <c r="J59" s="60"/>
    </row>
    <row r="60" ht="30" customHeight="1" spans="1:10">
      <c r="A60" s="43"/>
      <c r="B60" s="49"/>
      <c r="C60" s="50"/>
      <c r="D60" s="51" t="s">
        <v>172</v>
      </c>
      <c r="E60" s="51" t="s">
        <v>162</v>
      </c>
      <c r="F60" s="54" t="s">
        <v>162</v>
      </c>
      <c r="G60" s="55"/>
      <c r="H60" s="55"/>
      <c r="I60" s="55"/>
      <c r="J60" s="60"/>
    </row>
    <row r="61" ht="30" customHeight="1" spans="1:10">
      <c r="A61" s="43"/>
      <c r="B61" s="49"/>
      <c r="C61" s="50"/>
      <c r="D61" s="51" t="s">
        <v>173</v>
      </c>
      <c r="E61" s="51" t="s">
        <v>162</v>
      </c>
      <c r="F61" s="54" t="s">
        <v>162</v>
      </c>
      <c r="G61" s="55"/>
      <c r="H61" s="55"/>
      <c r="I61" s="55"/>
      <c r="J61" s="60"/>
    </row>
    <row r="62" ht="30" customHeight="1" spans="1:10">
      <c r="A62" s="43"/>
      <c r="B62" s="49"/>
      <c r="C62" s="50"/>
      <c r="D62" s="51" t="s">
        <v>174</v>
      </c>
      <c r="E62" s="51" t="s">
        <v>162</v>
      </c>
      <c r="F62" s="54" t="s">
        <v>162</v>
      </c>
      <c r="G62" s="55"/>
      <c r="H62" s="55"/>
      <c r="I62" s="55"/>
      <c r="J62" s="60"/>
    </row>
    <row r="63" ht="30" customHeight="1" spans="1:10">
      <c r="A63" s="43"/>
      <c r="B63" s="49"/>
      <c r="C63" s="50" t="s">
        <v>175</v>
      </c>
      <c r="D63" s="51" t="s">
        <v>176</v>
      </c>
      <c r="E63" s="50" t="s">
        <v>177</v>
      </c>
      <c r="F63" s="56" t="s">
        <v>178</v>
      </c>
      <c r="G63" s="57"/>
      <c r="H63" s="57"/>
      <c r="I63" s="57"/>
      <c r="J63" s="57"/>
    </row>
    <row r="64" ht="30" customHeight="1" spans="1:10">
      <c r="A64" s="43"/>
      <c r="B64" s="49" t="s">
        <v>76</v>
      </c>
      <c r="C64" s="50"/>
      <c r="D64" s="51" t="s">
        <v>179</v>
      </c>
      <c r="E64" s="50" t="s">
        <v>177</v>
      </c>
      <c r="F64" s="56" t="s">
        <v>95</v>
      </c>
      <c r="G64" s="57"/>
      <c r="H64" s="57"/>
      <c r="I64" s="57"/>
      <c r="J64" s="57"/>
    </row>
    <row r="65" ht="30" customHeight="1" spans="1:10">
      <c r="A65" s="43"/>
      <c r="B65" s="61" t="s">
        <v>180</v>
      </c>
      <c r="C65" s="50" t="s">
        <v>181</v>
      </c>
      <c r="D65" s="51" t="s">
        <v>182</v>
      </c>
      <c r="E65" s="51" t="s">
        <v>182</v>
      </c>
      <c r="F65" s="64"/>
      <c r="G65" s="57"/>
      <c r="H65" s="57"/>
      <c r="I65" s="57"/>
      <c r="J65" s="57"/>
    </row>
    <row r="66" ht="30" customHeight="1" spans="1:10">
      <c r="A66" s="43"/>
      <c r="B66" s="62"/>
      <c r="C66" s="50" t="s">
        <v>183</v>
      </c>
      <c r="D66" s="51" t="s">
        <v>184</v>
      </c>
      <c r="E66" s="51" t="s">
        <v>185</v>
      </c>
      <c r="F66" s="54" t="s">
        <v>185</v>
      </c>
      <c r="G66" s="55"/>
      <c r="H66" s="55"/>
      <c r="I66" s="55"/>
      <c r="J66" s="60"/>
    </row>
    <row r="67" ht="30" customHeight="1" spans="1:10">
      <c r="A67" s="43"/>
      <c r="B67" s="62"/>
      <c r="C67" s="50"/>
      <c r="D67" s="51" t="s">
        <v>186</v>
      </c>
      <c r="E67" s="51" t="s">
        <v>187</v>
      </c>
      <c r="F67" s="54" t="s">
        <v>187</v>
      </c>
      <c r="G67" s="55"/>
      <c r="H67" s="55"/>
      <c r="I67" s="55"/>
      <c r="J67" s="60"/>
    </row>
    <row r="68" ht="30" customHeight="1" spans="1:10">
      <c r="A68" s="43"/>
      <c r="B68" s="62"/>
      <c r="C68" s="50"/>
      <c r="D68" s="51" t="s">
        <v>188</v>
      </c>
      <c r="E68" s="51" t="s">
        <v>189</v>
      </c>
      <c r="F68" s="54" t="s">
        <v>189</v>
      </c>
      <c r="G68" s="55"/>
      <c r="H68" s="55"/>
      <c r="I68" s="55"/>
      <c r="J68" s="60"/>
    </row>
    <row r="69" ht="30" customHeight="1" spans="1:10">
      <c r="A69" s="43"/>
      <c r="B69" s="62"/>
      <c r="C69" s="50"/>
      <c r="D69" s="51" t="s">
        <v>190</v>
      </c>
      <c r="E69" s="51" t="s">
        <v>189</v>
      </c>
      <c r="F69" s="54" t="s">
        <v>189</v>
      </c>
      <c r="G69" s="55"/>
      <c r="H69" s="55"/>
      <c r="I69" s="55"/>
      <c r="J69" s="60"/>
    </row>
    <row r="70" ht="30" customHeight="1" spans="1:10">
      <c r="A70" s="43"/>
      <c r="B70" s="62"/>
      <c r="C70" s="50"/>
      <c r="D70" s="51" t="s">
        <v>191</v>
      </c>
      <c r="E70" s="51" t="s">
        <v>192</v>
      </c>
      <c r="F70" s="54" t="s">
        <v>192</v>
      </c>
      <c r="G70" s="55"/>
      <c r="H70" s="55"/>
      <c r="I70" s="55"/>
      <c r="J70" s="60"/>
    </row>
    <row r="71" ht="30" customHeight="1" spans="1:10">
      <c r="A71" s="43"/>
      <c r="B71" s="62"/>
      <c r="C71" s="50"/>
      <c r="D71" s="51" t="s">
        <v>193</v>
      </c>
      <c r="E71" s="51" t="s">
        <v>189</v>
      </c>
      <c r="F71" s="54" t="s">
        <v>189</v>
      </c>
      <c r="G71" s="55"/>
      <c r="H71" s="55"/>
      <c r="I71" s="55"/>
      <c r="J71" s="60"/>
    </row>
    <row r="72" ht="30" customHeight="1" spans="1:10">
      <c r="A72" s="43"/>
      <c r="B72" s="62"/>
      <c r="C72" s="50"/>
      <c r="D72" s="51" t="s">
        <v>194</v>
      </c>
      <c r="E72" s="51" t="s">
        <v>195</v>
      </c>
      <c r="F72" s="54" t="s">
        <v>195</v>
      </c>
      <c r="G72" s="55"/>
      <c r="H72" s="55"/>
      <c r="I72" s="55"/>
      <c r="J72" s="60"/>
    </row>
    <row r="73" ht="30" customHeight="1" spans="1:10">
      <c r="A73" s="43"/>
      <c r="B73" s="62"/>
      <c r="C73" s="50"/>
      <c r="D73" s="51" t="s">
        <v>196</v>
      </c>
      <c r="E73" s="51" t="s">
        <v>197</v>
      </c>
      <c r="F73" s="54" t="s">
        <v>197</v>
      </c>
      <c r="G73" s="55"/>
      <c r="H73" s="55"/>
      <c r="I73" s="55"/>
      <c r="J73" s="60"/>
    </row>
    <row r="74" ht="30" customHeight="1" spans="1:10">
      <c r="A74" s="43"/>
      <c r="B74" s="62"/>
      <c r="C74" s="50"/>
      <c r="D74" s="51" t="s">
        <v>198</v>
      </c>
      <c r="E74" s="51" t="s">
        <v>199</v>
      </c>
      <c r="F74" s="54" t="s">
        <v>199</v>
      </c>
      <c r="G74" s="55"/>
      <c r="H74" s="55"/>
      <c r="I74" s="55"/>
      <c r="J74" s="60"/>
    </row>
    <row r="75" ht="30" customHeight="1" spans="1:10">
      <c r="A75" s="43"/>
      <c r="B75" s="62"/>
      <c r="C75" s="50"/>
      <c r="D75" s="51" t="s">
        <v>200</v>
      </c>
      <c r="E75" s="51" t="s">
        <v>201</v>
      </c>
      <c r="F75" s="54" t="s">
        <v>201</v>
      </c>
      <c r="G75" s="55"/>
      <c r="H75" s="55"/>
      <c r="I75" s="55"/>
      <c r="J75" s="60"/>
    </row>
    <row r="76" ht="30" customHeight="1" spans="1:10">
      <c r="A76" s="43"/>
      <c r="B76" s="62"/>
      <c r="C76" s="50"/>
      <c r="D76" s="51" t="s">
        <v>202</v>
      </c>
      <c r="E76" s="51" t="s">
        <v>203</v>
      </c>
      <c r="F76" s="54" t="s">
        <v>203</v>
      </c>
      <c r="G76" s="55"/>
      <c r="H76" s="55"/>
      <c r="I76" s="55"/>
      <c r="J76" s="60"/>
    </row>
    <row r="77" ht="30" customHeight="1" spans="1:10">
      <c r="A77" s="43"/>
      <c r="B77" s="62"/>
      <c r="C77" s="50" t="s">
        <v>204</v>
      </c>
      <c r="D77" s="51" t="s">
        <v>182</v>
      </c>
      <c r="E77" s="51" t="s">
        <v>182</v>
      </c>
      <c r="F77" s="54"/>
      <c r="G77" s="55"/>
      <c r="H77" s="55"/>
      <c r="I77" s="55"/>
      <c r="J77" s="60"/>
    </row>
    <row r="78" ht="30" customHeight="1" spans="1:10">
      <c r="A78" s="43"/>
      <c r="B78" s="62"/>
      <c r="C78" s="61" t="s">
        <v>205</v>
      </c>
      <c r="D78" s="51" t="s">
        <v>206</v>
      </c>
      <c r="E78" s="51" t="s">
        <v>207</v>
      </c>
      <c r="F78" s="54" t="s">
        <v>207</v>
      </c>
      <c r="G78" s="55"/>
      <c r="H78" s="55"/>
      <c r="I78" s="55"/>
      <c r="J78" s="60"/>
    </row>
    <row r="79" ht="30" customHeight="1" spans="1:10">
      <c r="A79" s="43"/>
      <c r="B79" s="62"/>
      <c r="C79" s="62"/>
      <c r="D79" s="51" t="s">
        <v>208</v>
      </c>
      <c r="E79" s="51" t="s">
        <v>187</v>
      </c>
      <c r="F79" s="54" t="s">
        <v>187</v>
      </c>
      <c r="G79" s="55"/>
      <c r="H79" s="55"/>
      <c r="I79" s="55"/>
      <c r="J79" s="60"/>
    </row>
    <row r="80" ht="30" customHeight="1" spans="1:10">
      <c r="A80" s="43"/>
      <c r="B80" s="63"/>
      <c r="C80" s="63"/>
      <c r="D80" s="51" t="s">
        <v>209</v>
      </c>
      <c r="E80" s="51" t="s">
        <v>145</v>
      </c>
      <c r="F80" s="56" t="s">
        <v>95</v>
      </c>
      <c r="G80" s="57"/>
      <c r="H80" s="57"/>
      <c r="I80" s="57"/>
      <c r="J80" s="57"/>
    </row>
    <row r="81" ht="30" customHeight="1" spans="1:10">
      <c r="A81" s="43"/>
      <c r="B81" s="61" t="s">
        <v>210</v>
      </c>
      <c r="C81" s="61" t="s">
        <v>211</v>
      </c>
      <c r="D81" s="51" t="s">
        <v>212</v>
      </c>
      <c r="E81" s="51" t="s">
        <v>145</v>
      </c>
      <c r="F81" s="56" t="s">
        <v>95</v>
      </c>
      <c r="G81" s="57"/>
      <c r="H81" s="57"/>
      <c r="I81" s="57"/>
      <c r="J81" s="57"/>
    </row>
    <row r="82" ht="30" customHeight="1" spans="1:10">
      <c r="A82" s="43"/>
      <c r="B82" s="62"/>
      <c r="C82" s="62"/>
      <c r="D82" s="51" t="s">
        <v>213</v>
      </c>
      <c r="E82" s="51" t="s">
        <v>145</v>
      </c>
      <c r="F82" s="56" t="s">
        <v>95</v>
      </c>
      <c r="G82" s="57"/>
      <c r="H82" s="57"/>
      <c r="I82" s="57"/>
      <c r="J82" s="57"/>
    </row>
    <row r="83" ht="30" customHeight="1" spans="1:10">
      <c r="A83" s="43"/>
      <c r="B83" s="62"/>
      <c r="C83" s="62"/>
      <c r="D83" s="51" t="s">
        <v>214</v>
      </c>
      <c r="E83" s="51" t="s">
        <v>145</v>
      </c>
      <c r="F83" s="56" t="s">
        <v>95</v>
      </c>
      <c r="G83" s="57"/>
      <c r="H83" s="57"/>
      <c r="I83" s="57"/>
      <c r="J83" s="57"/>
    </row>
    <row r="84" ht="30" customHeight="1" spans="1:10">
      <c r="A84" s="43"/>
      <c r="B84" s="63"/>
      <c r="C84" s="63"/>
      <c r="D84" s="51" t="s">
        <v>215</v>
      </c>
      <c r="E84" s="51" t="s">
        <v>145</v>
      </c>
      <c r="F84" s="56" t="s">
        <v>95</v>
      </c>
      <c r="G84" s="57"/>
      <c r="H84" s="57"/>
      <c r="I84" s="57"/>
      <c r="J84" s="57"/>
    </row>
  </sheetData>
  <mergeCells count="101">
    <mergeCell ref="B1:D1"/>
    <mergeCell ref="E1:G1"/>
    <mergeCell ref="H1:J1"/>
    <mergeCell ref="E2:G2"/>
    <mergeCell ref="H2:J2"/>
    <mergeCell ref="B7:E7"/>
    <mergeCell ref="F7:J7"/>
    <mergeCell ref="B8:E8"/>
    <mergeCell ref="F8:J8"/>
    <mergeCell ref="F9:J9"/>
    <mergeCell ref="F10:J10"/>
    <mergeCell ref="F11:J11"/>
    <mergeCell ref="F12:J12"/>
    <mergeCell ref="F13:J13"/>
    <mergeCell ref="F14:J14"/>
    <mergeCell ref="F15:J15"/>
    <mergeCell ref="F16:J16"/>
    <mergeCell ref="F17:J17"/>
    <mergeCell ref="F18:J18"/>
    <mergeCell ref="F19:J19"/>
    <mergeCell ref="F20:J20"/>
    <mergeCell ref="F21:J21"/>
    <mergeCell ref="F22:J22"/>
    <mergeCell ref="F23:J23"/>
    <mergeCell ref="F24:J24"/>
    <mergeCell ref="F25:J25"/>
    <mergeCell ref="F26:J26"/>
    <mergeCell ref="F27:J27"/>
    <mergeCell ref="F28:J28"/>
    <mergeCell ref="F29:J29"/>
    <mergeCell ref="F30:J30"/>
    <mergeCell ref="F31:J31"/>
    <mergeCell ref="F32:J32"/>
    <mergeCell ref="F33:J33"/>
    <mergeCell ref="F34:J34"/>
    <mergeCell ref="F35:J35"/>
    <mergeCell ref="F36:J36"/>
    <mergeCell ref="F37:J37"/>
    <mergeCell ref="F38:J38"/>
    <mergeCell ref="F39:J39"/>
    <mergeCell ref="F40:J40"/>
    <mergeCell ref="F41:J41"/>
    <mergeCell ref="F42:J42"/>
    <mergeCell ref="F43:J43"/>
    <mergeCell ref="F44:J44"/>
    <mergeCell ref="F45:J45"/>
    <mergeCell ref="F46:J46"/>
    <mergeCell ref="F47:J47"/>
    <mergeCell ref="F48:J48"/>
    <mergeCell ref="F49:J49"/>
    <mergeCell ref="F50:J50"/>
    <mergeCell ref="F51:J51"/>
    <mergeCell ref="F52:J52"/>
    <mergeCell ref="F53:J53"/>
    <mergeCell ref="F54:J54"/>
    <mergeCell ref="F55:J55"/>
    <mergeCell ref="F56:J56"/>
    <mergeCell ref="F57:J57"/>
    <mergeCell ref="F58:J58"/>
    <mergeCell ref="F59:J59"/>
    <mergeCell ref="F60:J60"/>
    <mergeCell ref="F61:J61"/>
    <mergeCell ref="F62:J62"/>
    <mergeCell ref="F63:J63"/>
    <mergeCell ref="F64:J64"/>
    <mergeCell ref="F65:J65"/>
    <mergeCell ref="F66:J66"/>
    <mergeCell ref="F67:J67"/>
    <mergeCell ref="F68:J68"/>
    <mergeCell ref="F69:J69"/>
    <mergeCell ref="F70:J70"/>
    <mergeCell ref="F71:J71"/>
    <mergeCell ref="F72:J72"/>
    <mergeCell ref="F73:J73"/>
    <mergeCell ref="F74:J74"/>
    <mergeCell ref="F75:J75"/>
    <mergeCell ref="F76:J76"/>
    <mergeCell ref="F77:J77"/>
    <mergeCell ref="F78:J78"/>
    <mergeCell ref="F79:J79"/>
    <mergeCell ref="F80:J80"/>
    <mergeCell ref="F81:J81"/>
    <mergeCell ref="F82:J82"/>
    <mergeCell ref="F83:J83"/>
    <mergeCell ref="F84:J84"/>
    <mergeCell ref="A2:A6"/>
    <mergeCell ref="A7:A8"/>
    <mergeCell ref="A9:A84"/>
    <mergeCell ref="B2:B3"/>
    <mergeCell ref="B10:B64"/>
    <mergeCell ref="B65:B80"/>
    <mergeCell ref="B81:B84"/>
    <mergeCell ref="C2:C3"/>
    <mergeCell ref="C10:C37"/>
    <mergeCell ref="C38:C52"/>
    <mergeCell ref="C53:C62"/>
    <mergeCell ref="C63:C64"/>
    <mergeCell ref="C66:C76"/>
    <mergeCell ref="C78:C80"/>
    <mergeCell ref="C81:C84"/>
    <mergeCell ref="D2:D3"/>
  </mergeCells>
  <pageMargins left="0.75" right="0.75" top="1" bottom="1" header="0.5" footer="0.5"/>
  <headerFooter/>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24"/>
  <sheetViews>
    <sheetView showGridLines="0" workbookViewId="0">
      <selection activeCell="F1" sqref="F$1:F$1048576"/>
    </sheetView>
  </sheetViews>
  <sheetFormatPr defaultColWidth="8.66666666666667" defaultRowHeight="13.5" outlineLevelCol="7"/>
  <cols>
    <col min="1" max="2" width="8.78095238095238" style="13" customWidth="1"/>
    <col min="3" max="3" width="25.6666666666667" style="14" customWidth="1"/>
    <col min="4" max="4" width="7.55238095238095" style="15" customWidth="1"/>
    <col min="5" max="5" width="64.1428571428571" style="13" customWidth="1"/>
    <col min="6" max="6" width="76.8571428571429" style="13" customWidth="1"/>
    <col min="7" max="7" width="14.447619047619" style="15" customWidth="1"/>
    <col min="8" max="8" width="14.447619047619" style="16" customWidth="1"/>
    <col min="9" max="16384" width="8.66666666666667" style="13"/>
  </cols>
  <sheetData>
    <row r="1" spans="1:8">
      <c r="A1" s="17" t="s">
        <v>216</v>
      </c>
      <c r="B1" s="17"/>
      <c r="C1" s="17"/>
      <c r="D1" s="17"/>
      <c r="E1" s="17" t="s">
        <v>217</v>
      </c>
      <c r="F1" s="17" t="s">
        <v>218</v>
      </c>
      <c r="G1" s="26" t="s">
        <v>219</v>
      </c>
      <c r="H1" s="27" t="s">
        <v>220</v>
      </c>
    </row>
    <row r="2" spans="1:8">
      <c r="A2" s="17" t="s">
        <v>71</v>
      </c>
      <c r="B2" s="17" t="s">
        <v>72</v>
      </c>
      <c r="C2" s="18" t="s">
        <v>73</v>
      </c>
      <c r="D2" s="17" t="s">
        <v>221</v>
      </c>
      <c r="E2" s="28"/>
      <c r="F2" s="28"/>
      <c r="G2" s="29"/>
      <c r="H2" s="30"/>
    </row>
    <row r="3" ht="89.25" spans="1:8">
      <c r="A3" s="19" t="s">
        <v>222</v>
      </c>
      <c r="B3" s="19" t="s">
        <v>223</v>
      </c>
      <c r="C3" s="20" t="s">
        <v>224</v>
      </c>
      <c r="D3" s="21">
        <v>5</v>
      </c>
      <c r="E3" s="31" t="s">
        <v>225</v>
      </c>
      <c r="F3" s="31" t="s">
        <v>226</v>
      </c>
      <c r="G3" s="32">
        <v>5</v>
      </c>
      <c r="H3" s="33"/>
    </row>
    <row r="4" ht="63.75" spans="1:8">
      <c r="A4" s="19"/>
      <c r="B4" s="19" t="s">
        <v>223</v>
      </c>
      <c r="C4" s="20" t="s">
        <v>227</v>
      </c>
      <c r="D4" s="21">
        <v>5</v>
      </c>
      <c r="E4" s="31" t="s">
        <v>228</v>
      </c>
      <c r="F4" s="31" t="s">
        <v>229</v>
      </c>
      <c r="G4" s="32">
        <v>5</v>
      </c>
      <c r="H4" s="33"/>
    </row>
    <row r="5" ht="38.25" spans="1:8">
      <c r="A5" s="19"/>
      <c r="B5" s="19" t="s">
        <v>230</v>
      </c>
      <c r="C5" s="20" t="s">
        <v>231</v>
      </c>
      <c r="D5" s="21">
        <v>3</v>
      </c>
      <c r="E5" s="31" t="s">
        <v>232</v>
      </c>
      <c r="F5" s="31" t="s">
        <v>233</v>
      </c>
      <c r="G5" s="32">
        <v>3</v>
      </c>
      <c r="H5" s="33"/>
    </row>
    <row r="6" ht="63.75" spans="1:8">
      <c r="A6" s="19"/>
      <c r="B6" s="19" t="s">
        <v>230</v>
      </c>
      <c r="C6" s="20" t="s">
        <v>234</v>
      </c>
      <c r="D6" s="21">
        <v>7</v>
      </c>
      <c r="E6" s="31" t="s">
        <v>235</v>
      </c>
      <c r="F6" s="31" t="s">
        <v>236</v>
      </c>
      <c r="G6" s="32">
        <v>6</v>
      </c>
      <c r="H6" s="34" t="s">
        <v>237</v>
      </c>
    </row>
    <row r="7" ht="114.75" spans="1:8">
      <c r="A7" s="19" t="s">
        <v>238</v>
      </c>
      <c r="B7" s="19" t="s">
        <v>239</v>
      </c>
      <c r="C7" s="20" t="s">
        <v>240</v>
      </c>
      <c r="D7" s="21">
        <v>3</v>
      </c>
      <c r="E7" s="31" t="s">
        <v>241</v>
      </c>
      <c r="F7" s="31" t="s">
        <v>242</v>
      </c>
      <c r="G7" s="32">
        <v>3</v>
      </c>
      <c r="H7" s="33"/>
    </row>
    <row r="8" ht="66.6" customHeight="1" spans="1:8">
      <c r="A8" s="19"/>
      <c r="B8" s="19" t="s">
        <v>239</v>
      </c>
      <c r="C8" s="20" t="s">
        <v>243</v>
      </c>
      <c r="D8" s="21">
        <v>2</v>
      </c>
      <c r="E8" s="31" t="s">
        <v>244</v>
      </c>
      <c r="F8" s="31" t="s">
        <v>245</v>
      </c>
      <c r="G8" s="32">
        <v>2</v>
      </c>
      <c r="H8" s="33"/>
    </row>
    <row r="9" ht="102" spans="1:8">
      <c r="A9" s="19"/>
      <c r="B9" s="19" t="s">
        <v>239</v>
      </c>
      <c r="C9" s="20" t="s">
        <v>246</v>
      </c>
      <c r="D9" s="21">
        <v>3</v>
      </c>
      <c r="E9" s="31" t="s">
        <v>247</v>
      </c>
      <c r="F9" s="31" t="s">
        <v>248</v>
      </c>
      <c r="G9" s="32">
        <v>3</v>
      </c>
      <c r="H9" s="33"/>
    </row>
    <row r="10" ht="51" spans="1:8">
      <c r="A10" s="19"/>
      <c r="B10" s="19" t="s">
        <v>249</v>
      </c>
      <c r="C10" s="20" t="s">
        <v>250</v>
      </c>
      <c r="D10" s="21">
        <v>2</v>
      </c>
      <c r="E10" s="31" t="s">
        <v>251</v>
      </c>
      <c r="F10" s="31" t="s">
        <v>252</v>
      </c>
      <c r="G10" s="32">
        <v>2</v>
      </c>
      <c r="H10" s="33"/>
    </row>
    <row r="11" ht="63.75" spans="1:8">
      <c r="A11" s="19"/>
      <c r="B11" s="19" t="s">
        <v>249</v>
      </c>
      <c r="C11" s="20" t="s">
        <v>253</v>
      </c>
      <c r="D11" s="21">
        <v>2</v>
      </c>
      <c r="E11" s="31" t="s">
        <v>254</v>
      </c>
      <c r="F11" s="31" t="s">
        <v>255</v>
      </c>
      <c r="G11" s="32">
        <v>2</v>
      </c>
      <c r="H11" s="33"/>
    </row>
    <row r="12" ht="51" spans="1:8">
      <c r="A12" s="19"/>
      <c r="B12" s="19" t="s">
        <v>256</v>
      </c>
      <c r="C12" s="20" t="s">
        <v>257</v>
      </c>
      <c r="D12" s="21">
        <v>2</v>
      </c>
      <c r="E12" s="31" t="s">
        <v>258</v>
      </c>
      <c r="F12" s="31" t="s">
        <v>259</v>
      </c>
      <c r="G12" s="32">
        <v>2</v>
      </c>
      <c r="H12" s="33"/>
    </row>
    <row r="13" ht="51" spans="1:8">
      <c r="A13" s="19"/>
      <c r="B13" s="19" t="s">
        <v>256</v>
      </c>
      <c r="C13" s="20" t="s">
        <v>260</v>
      </c>
      <c r="D13" s="21">
        <v>1</v>
      </c>
      <c r="E13" s="31" t="s">
        <v>261</v>
      </c>
      <c r="F13" s="31" t="s">
        <v>262</v>
      </c>
      <c r="G13" s="32">
        <v>1</v>
      </c>
      <c r="H13" s="33"/>
    </row>
    <row r="14" ht="38.25" spans="1:8">
      <c r="A14" s="19"/>
      <c r="B14" s="19" t="s">
        <v>263</v>
      </c>
      <c r="C14" s="20" t="s">
        <v>264</v>
      </c>
      <c r="D14" s="21">
        <v>1</v>
      </c>
      <c r="E14" s="31" t="s">
        <v>265</v>
      </c>
      <c r="F14" s="31" t="s">
        <v>266</v>
      </c>
      <c r="G14" s="32">
        <v>1</v>
      </c>
      <c r="H14" s="33"/>
    </row>
    <row r="15" ht="38.25" spans="1:8">
      <c r="A15" s="19"/>
      <c r="B15" s="19" t="s">
        <v>263</v>
      </c>
      <c r="C15" s="20" t="s">
        <v>267</v>
      </c>
      <c r="D15" s="21">
        <v>1</v>
      </c>
      <c r="E15" s="31" t="s">
        <v>268</v>
      </c>
      <c r="F15" s="31" t="s">
        <v>269</v>
      </c>
      <c r="G15" s="32">
        <v>0.5</v>
      </c>
      <c r="H15" s="33" t="s">
        <v>270</v>
      </c>
    </row>
    <row r="16" ht="63.75" spans="1:8">
      <c r="A16" s="19"/>
      <c r="B16" s="19" t="s">
        <v>271</v>
      </c>
      <c r="C16" s="20" t="s">
        <v>272</v>
      </c>
      <c r="D16" s="21">
        <v>3</v>
      </c>
      <c r="E16" s="31" t="s">
        <v>273</v>
      </c>
      <c r="F16" s="31" t="s">
        <v>274</v>
      </c>
      <c r="G16" s="32">
        <v>3</v>
      </c>
      <c r="H16" s="33"/>
    </row>
    <row r="17" ht="89.25" spans="1:8">
      <c r="A17" s="19" t="s">
        <v>275</v>
      </c>
      <c r="B17" s="19" t="s">
        <v>276</v>
      </c>
      <c r="C17" s="20" t="s">
        <v>277</v>
      </c>
      <c r="D17" s="21">
        <v>6</v>
      </c>
      <c r="E17" s="31" t="s">
        <v>278</v>
      </c>
      <c r="F17" s="31" t="s">
        <v>279</v>
      </c>
      <c r="G17" s="32">
        <v>4</v>
      </c>
      <c r="H17" s="33" t="s">
        <v>280</v>
      </c>
    </row>
    <row r="18" ht="89.4" customHeight="1" spans="1:8">
      <c r="A18" s="19"/>
      <c r="B18" s="19" t="s">
        <v>281</v>
      </c>
      <c r="C18" s="20" t="s">
        <v>176</v>
      </c>
      <c r="D18" s="21">
        <v>6</v>
      </c>
      <c r="E18" s="31" t="s">
        <v>282</v>
      </c>
      <c r="F18" s="31" t="s">
        <v>283</v>
      </c>
      <c r="G18" s="32">
        <v>6</v>
      </c>
      <c r="H18" s="33"/>
    </row>
    <row r="19" ht="63.75" spans="1:8">
      <c r="A19" s="19"/>
      <c r="B19" s="19" t="s">
        <v>281</v>
      </c>
      <c r="C19" s="20" t="s">
        <v>284</v>
      </c>
      <c r="D19" s="21">
        <v>8</v>
      </c>
      <c r="E19" s="31" t="s">
        <v>285</v>
      </c>
      <c r="F19" s="31" t="s">
        <v>286</v>
      </c>
      <c r="G19" s="32">
        <v>8</v>
      </c>
      <c r="H19" s="33"/>
    </row>
    <row r="20" ht="25.5" spans="1:8">
      <c r="A20" s="19"/>
      <c r="B20" s="19" t="s">
        <v>281</v>
      </c>
      <c r="C20" s="20" t="s">
        <v>287</v>
      </c>
      <c r="D20" s="21">
        <v>6</v>
      </c>
      <c r="E20" s="31" t="s">
        <v>288</v>
      </c>
      <c r="F20" s="31" t="s">
        <v>289</v>
      </c>
      <c r="G20" s="32">
        <v>6</v>
      </c>
      <c r="H20" s="33"/>
    </row>
    <row r="21" ht="102" spans="1:8">
      <c r="A21" s="19"/>
      <c r="B21" s="19" t="s">
        <v>290</v>
      </c>
      <c r="C21" s="20" t="s">
        <v>291</v>
      </c>
      <c r="D21" s="21">
        <v>25</v>
      </c>
      <c r="E21" s="31" t="s">
        <v>292</v>
      </c>
      <c r="F21" s="31" t="s">
        <v>293</v>
      </c>
      <c r="G21" s="32">
        <v>25</v>
      </c>
      <c r="H21" s="33"/>
    </row>
    <row r="22" ht="38.25" spans="1:8">
      <c r="A22" s="19"/>
      <c r="B22" s="19" t="s">
        <v>294</v>
      </c>
      <c r="C22" s="20" t="s">
        <v>295</v>
      </c>
      <c r="D22" s="21">
        <v>3</v>
      </c>
      <c r="E22" s="31" t="s">
        <v>296</v>
      </c>
      <c r="F22" s="31" t="s">
        <v>297</v>
      </c>
      <c r="G22" s="32">
        <v>3</v>
      </c>
      <c r="H22" s="33"/>
    </row>
    <row r="23" ht="89.25" spans="1:8">
      <c r="A23" s="19"/>
      <c r="B23" s="19" t="s">
        <v>294</v>
      </c>
      <c r="C23" s="20" t="s">
        <v>298</v>
      </c>
      <c r="D23" s="21">
        <v>6</v>
      </c>
      <c r="E23" s="31" t="s">
        <v>299</v>
      </c>
      <c r="F23" s="31" t="s">
        <v>300</v>
      </c>
      <c r="G23" s="32">
        <v>6</v>
      </c>
      <c r="H23" s="33"/>
    </row>
    <row r="24" s="12" customFormat="1" spans="1:8">
      <c r="A24" s="22" t="s">
        <v>301</v>
      </c>
      <c r="B24" s="23"/>
      <c r="C24" s="24"/>
      <c r="D24" s="25">
        <f>SUM(D3:D23)</f>
        <v>100</v>
      </c>
      <c r="E24" s="35"/>
      <c r="F24" s="35"/>
      <c r="G24" s="36">
        <f>SUM(G3:G23)</f>
        <v>96.5</v>
      </c>
      <c r="H24" s="37"/>
    </row>
  </sheetData>
  <mergeCells count="17">
    <mergeCell ref="A1:D1"/>
    <mergeCell ref="A24:C24"/>
    <mergeCell ref="A3:A6"/>
    <mergeCell ref="A7:A16"/>
    <mergeCell ref="A17:A23"/>
    <mergeCell ref="B3:B4"/>
    <mergeCell ref="B5:B6"/>
    <mergeCell ref="B7:B9"/>
    <mergeCell ref="B10:B11"/>
    <mergeCell ref="B12:B13"/>
    <mergeCell ref="B14:B15"/>
    <mergeCell ref="B18:B20"/>
    <mergeCell ref="B22:B23"/>
    <mergeCell ref="E1:E2"/>
    <mergeCell ref="F1:F2"/>
    <mergeCell ref="G1:G2"/>
    <mergeCell ref="H1:H2"/>
  </mergeCells>
  <pageMargins left="0.75" right="0.75" top="1" bottom="1" header="0.5" footer="0.5"/>
  <pageSetup paperSize="9" scale="84" fitToHeight="0" orientation="landscape"/>
  <headerFooter/>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4"/>
  <sheetViews>
    <sheetView showGridLines="0" workbookViewId="0">
      <selection activeCell="D1" sqref="D1"/>
    </sheetView>
  </sheetViews>
  <sheetFormatPr defaultColWidth="8.66666666666667" defaultRowHeight="16.5" outlineLevelCol="5"/>
  <cols>
    <col min="1" max="1" width="43.8857142857143" style="2" customWidth="1"/>
    <col min="2" max="2" width="28.2190476190476" customWidth="1"/>
    <col min="3" max="3" width="20" customWidth="1"/>
    <col min="4" max="4" width="31.2190476190476" customWidth="1"/>
    <col min="5" max="5" width="22.447619047619" customWidth="1"/>
    <col min="6" max="6" width="32.447619047619" customWidth="1"/>
  </cols>
  <sheetData>
    <row r="1" ht="25.05" customHeight="1" spans="1:6">
      <c r="A1" s="3" t="s">
        <v>0</v>
      </c>
      <c r="B1" s="4"/>
      <c r="C1" s="5" t="s">
        <v>2</v>
      </c>
      <c r="D1" s="6"/>
      <c r="E1" s="5" t="s">
        <v>302</v>
      </c>
      <c r="F1" s="6" t="s">
        <v>46</v>
      </c>
    </row>
    <row r="2" s="1" customFormat="1" ht="25.05" customHeight="1" spans="1:6">
      <c r="A2" s="7" t="s">
        <v>303</v>
      </c>
      <c r="B2" s="7"/>
      <c r="C2" s="7"/>
      <c r="D2" s="7"/>
      <c r="E2" s="7"/>
      <c r="F2" s="7"/>
    </row>
    <row r="3" ht="63" customHeight="1" spans="1:6">
      <c r="A3" s="3" t="s">
        <v>304</v>
      </c>
      <c r="B3" s="8" t="s">
        <v>46</v>
      </c>
      <c r="C3" s="8"/>
      <c r="D3" s="8"/>
      <c r="E3" s="8"/>
      <c r="F3" s="8"/>
    </row>
    <row r="4" ht="63" customHeight="1" spans="1:6">
      <c r="A4" s="3" t="s">
        <v>305</v>
      </c>
      <c r="B4" s="8" t="s">
        <v>46</v>
      </c>
      <c r="C4" s="8"/>
      <c r="D4" s="8"/>
      <c r="E4" s="8"/>
      <c r="F4" s="8"/>
    </row>
    <row r="5" ht="43.95" customHeight="1" spans="1:6">
      <c r="A5" s="3" t="s">
        <v>306</v>
      </c>
      <c r="B5" s="8" t="s">
        <v>46</v>
      </c>
      <c r="C5" s="8"/>
      <c r="D5" s="8"/>
      <c r="E5" s="8"/>
      <c r="F5" s="8"/>
    </row>
    <row r="6" ht="63" customHeight="1" spans="1:6">
      <c r="A6" s="9" t="s">
        <v>307</v>
      </c>
      <c r="B6" s="8" t="s">
        <v>46</v>
      </c>
      <c r="C6" s="8"/>
      <c r="D6" s="8"/>
      <c r="E6" s="8"/>
      <c r="F6" s="8"/>
    </row>
    <row r="7" s="1" customFormat="1" ht="25.05" customHeight="1" spans="1:6">
      <c r="A7" s="10" t="s">
        <v>308</v>
      </c>
      <c r="B7" s="11"/>
      <c r="C7" s="11"/>
      <c r="D7" s="11"/>
      <c r="E7" s="11"/>
      <c r="F7" s="11"/>
    </row>
    <row r="8" ht="63" customHeight="1" spans="1:6">
      <c r="A8" s="9" t="s">
        <v>309</v>
      </c>
      <c r="B8" s="8" t="s">
        <v>46</v>
      </c>
      <c r="C8" s="8"/>
      <c r="D8" s="8"/>
      <c r="E8" s="8"/>
      <c r="F8" s="8"/>
    </row>
    <row r="9" ht="63" customHeight="1" spans="1:6">
      <c r="A9" s="9" t="s">
        <v>310</v>
      </c>
      <c r="B9" s="8" t="s">
        <v>46</v>
      </c>
      <c r="C9" s="8"/>
      <c r="D9" s="8"/>
      <c r="E9" s="8"/>
      <c r="F9" s="8"/>
    </row>
    <row r="10" ht="63" customHeight="1" spans="1:6">
      <c r="A10" s="9" t="s">
        <v>311</v>
      </c>
      <c r="B10" s="8" t="s">
        <v>46</v>
      </c>
      <c r="C10" s="8"/>
      <c r="D10" s="8"/>
      <c r="E10" s="8"/>
      <c r="F10" s="8"/>
    </row>
    <row r="11" s="1" customFormat="1" ht="25.05" customHeight="1" spans="1:6">
      <c r="A11" s="10" t="s">
        <v>312</v>
      </c>
      <c r="B11" s="11"/>
      <c r="C11" s="11"/>
      <c r="D11" s="11"/>
      <c r="E11" s="11"/>
      <c r="F11" s="11"/>
    </row>
    <row r="12" ht="63" customHeight="1" spans="1:6">
      <c r="A12" s="3" t="s">
        <v>313</v>
      </c>
      <c r="B12" s="8" t="s">
        <v>46</v>
      </c>
      <c r="C12" s="8"/>
      <c r="D12" s="8"/>
      <c r="E12" s="8"/>
      <c r="F12" s="8"/>
    </row>
    <row r="13" ht="63" customHeight="1" spans="1:6">
      <c r="A13" s="3" t="s">
        <v>314</v>
      </c>
      <c r="B13" s="8" t="s">
        <v>46</v>
      </c>
      <c r="C13" s="8"/>
      <c r="D13" s="8"/>
      <c r="E13" s="8"/>
      <c r="F13" s="8"/>
    </row>
    <row r="14" ht="63" customHeight="1" spans="1:6">
      <c r="A14" s="3" t="s">
        <v>315</v>
      </c>
      <c r="B14" s="8" t="s">
        <v>46</v>
      </c>
      <c r="C14" s="8"/>
      <c r="D14" s="8"/>
      <c r="E14" s="8"/>
      <c r="F14" s="8"/>
    </row>
  </sheetData>
  <mergeCells count="13">
    <mergeCell ref="A2:F2"/>
    <mergeCell ref="B3:F3"/>
    <mergeCell ref="B4:F4"/>
    <mergeCell ref="B5:F5"/>
    <mergeCell ref="B6:F6"/>
    <mergeCell ref="A7:F7"/>
    <mergeCell ref="B8:F8"/>
    <mergeCell ref="B9:F9"/>
    <mergeCell ref="B10:F10"/>
    <mergeCell ref="A11:F11"/>
    <mergeCell ref="B12:F12"/>
    <mergeCell ref="B13:F13"/>
    <mergeCell ref="B14:F14"/>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Company>PAIG</Company>
  <Application>Microsoft Excel</Application>
  <HeadingPairs>
    <vt:vector size="2" baseType="variant">
      <vt:variant>
        <vt:lpstr>工作表</vt:lpstr>
      </vt:variant>
      <vt:variant>
        <vt:i4>5</vt:i4>
      </vt:variant>
    </vt:vector>
  </HeadingPairs>
  <TitlesOfParts>
    <vt:vector size="5" baseType="lpstr">
      <vt:lpstr>基本信息</vt:lpstr>
      <vt:lpstr>支出情况</vt:lpstr>
      <vt:lpstr>自评信息</vt:lpstr>
      <vt:lpstr>自评评分</vt:lpstr>
      <vt:lpstr>自评报告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用户</dc:creator>
  <cp:lastModifiedBy>黄夏莹</cp:lastModifiedBy>
  <dcterms:created xsi:type="dcterms:W3CDTF">2020-01-17T15:36:00Z</dcterms:created>
  <cp:lastPrinted>2020-01-17T16:53:00Z</cp:lastPrinted>
  <dcterms:modified xsi:type="dcterms:W3CDTF">2022-10-28T13:23:50Z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2052-11.8.2.10682</vt:lpwstr>
  </property>
  <property fmtid="{D5CDD505-2E9C-101B-9397-08002B2CF9AE}" pid="3" name="ICV">
    <vt:lpwstr>36B19C4FF8384E75AB60BA64EB94BD65</vt:lpwstr>
  </property>
</Properties>
</file>