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<sst xmlns="http://schemas.openxmlformats.org/spreadsheetml/2006/main" count="344" uniqueCount="261">
  <si>
    <t>部门名称</t>
  </si>
  <si>
    <t>深圳市大鹏新区葵涌中心小学</t>
  </si>
  <si>
    <t>部门编码</t>
  </si>
  <si>
    <r>
      <rPr>
        <b/>
        <sz val="11"/>
        <color rgb="FFFF0000"/>
        <rFont val="宋体"/>
        <charset val="134"/>
      </rPr>
      <t>*</t>
    </r>
    <r>
      <rPr>
        <b/>
        <sz val="11"/>
        <color theme="1"/>
        <rFont val="宋体"/>
        <charset val="134"/>
      </rPr>
      <t>部门主要职责</t>
    </r>
  </si>
  <si>
    <t>1.研究拟定全校教育发展战略法，贯彻执行党和国家的教育方针、政策法规。
2.研究拟定学校发展规划和年度计划，组织实施教育体制和办学体制改革。
3.管理和指导学校基础教育工作；确保普及九年义务教育工作成果。
4.管理学校教育经费；管理学校教育经费，执行财务管理制度。
5.负责和指导学校教职工的思想政治工作，规划学校品德教育、体育卫生教育、艺术教育和国防教育工作；负责做好社会治安综合治理及安全保卫工作。</t>
  </si>
  <si>
    <r>
      <rPr>
        <b/>
        <sz val="11"/>
        <color rgb="FFFF0000"/>
        <rFont val="宋体"/>
        <charset val="134"/>
      </rPr>
      <t>*</t>
    </r>
    <r>
      <rPr>
        <b/>
        <sz val="11"/>
        <color theme="1"/>
        <rFont val="宋体"/>
        <charset val="134"/>
      </rPr>
      <t>组织结构</t>
    </r>
  </si>
  <si>
    <t xml:space="preserve">校长：主持学校全面工作。
党支部书记：分管党支部全面工作。
副校长：分管教学教务、行政办公事务、后勤服务、财务；全面负责学校教学业务工作。负责教学常规管理、教研组建设和教学质量监控、校本教学（课程改革）开发、教育科研、教师继续教育和专业发展培训、智慧校园、书香校园、学生学籍管理；分管学校德育、安全、少先队、社团及校园文化建设；负责班风学风和班主任队伍建设、学生日常行为规范训练和常规教育评比反馈、体育艺术、卫生保健、科技创客教育、心理健康教育、学生社团活动、家长学校、法制学校、督导评估、结对帮扶、学校安全工作（综合治理和学生安全教育）、师风师德工作；承办校长办公会决定的其他工作。
行政办主任：分管人事、考核、评优、职称评聘、档案管理、教师考勤、学校计划总结、会务安排、学校大事记、荣誉记录、招生、报账中心等工作
教学主任：分管教学全面工作
专家委员会主任：分管科研全面工作
教务主任：分管教务处全面工作
总务处主任：分管后勤全面工作
德育主任：分管德育工作
大队辅导员：分管少先队工作及宣传工作
安全主任：分管安全处日常工作及疫情防控工作
工会主席：分管工会全面工作
内设机构：行政办、学校办公室、德育处、教导处（教务处）、总务处、安全办、家长委员会、大队部、工会
</t>
  </si>
  <si>
    <r>
      <rPr>
        <b/>
        <sz val="11"/>
        <color rgb="FFFF0000"/>
        <rFont val="宋体"/>
        <charset val="134"/>
      </rPr>
      <t>*</t>
    </r>
    <r>
      <rPr>
        <b/>
        <sz val="11"/>
        <color theme="1"/>
        <rFont val="宋体"/>
        <charset val="134"/>
      </rPr>
      <t>人员编制情况</t>
    </r>
  </si>
  <si>
    <t>我单位年末由财政拨款开支的实有在编人数78人，离休1人，退休0人；由养老保险基金发放养老金的离退休人员（人）23人；其中离休人员0人，财政补助退休人员23人，经费自理退休人员0人。年末其他人员13人，遗属人员0人。</t>
  </si>
  <si>
    <t>*部门支出总金额（元）</t>
  </si>
  <si>
    <t>*部门基本支出总金额（元）</t>
  </si>
  <si>
    <t>*部门项目支出总金额（元）</t>
  </si>
  <si>
    <t>预算调整（如有）原因及情况说明</t>
  </si>
  <si>
    <t>年初预算批复（收入）</t>
  </si>
  <si>
    <t>1、防疫经费支出增加；
2、在编人员调入1人增加支出；
3、教学设备更新支出增加；
4、扩增1个教学班经费增加；
5、在编人员部分聘用新岗位增加支出。</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</si>
  <si>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</si>
  <si>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</si>
  <si>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</si>
  <si>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</si>
  <si>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</si>
  <si>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</si>
  <si>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</si>
  <si>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</si>
  <si>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</si>
  <si>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</si>
  <si>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</si>
  <si>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2021年城乡义务教育补助经费（校舍安全保障）（中央直达资金）</t>
  </si>
  <si>
    <t>党建工作经费</t>
  </si>
  <si>
    <t>购买教育服务经费</t>
  </si>
  <si>
    <t>绩效考核</t>
  </si>
  <si>
    <t>教学支出</t>
  </si>
  <si>
    <t>教育发展经费</t>
  </si>
  <si>
    <t>教育管理经费</t>
  </si>
  <si>
    <t>人才发展专项经费</t>
  </si>
  <si>
    <t>设备购置及修缮经费</t>
  </si>
  <si>
    <t>市本级统筹教育费附加资助项目</t>
  </si>
  <si>
    <t>四点半活动经费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</si>
  <si>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</si>
  <si>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</si>
  <si>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</si>
  <si>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</si>
  <si>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</si>
  <si>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</si>
  <si>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</si>
  <si>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</si>
  <si>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</si>
  <si>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</si>
  <si>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</si>
  <si>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</si>
  <si>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</si>
  <si>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</si>
  <si>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</si>
  <si>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</si>
  <si>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</si>
  <si>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</si>
  <si>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</si>
  <si>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</si>
  <si>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</si>
  <si>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</si>
  <si>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</si>
  <si>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</si>
  <si>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根据2021年工作计划，保障我校人员经费、交通费、工会经费、物业管理费、水电费、公用经费、计生奖离退休经费等相关支出。</t>
  </si>
  <si>
    <t>保障我校人员经费、交通费、工会经费、物业管理费、水电费、公用经费、计生奖离退休经费等相关支出。</t>
  </si>
  <si>
    <t>人才队伍建设</t>
  </si>
  <si>
    <t>按照2021年工作计划，完成骨干教师后备人才津贴、名师津贴及名师工作室发展扶持经费发放工作，有效加强我校教师人才队伍建设。</t>
  </si>
  <si>
    <t>完成骨干教师后备人才津贴、名师津贴及名师工作室发展扶持经费发放工作，有效加强我校教师人才队伍建设。</t>
  </si>
  <si>
    <t>普通教育</t>
  </si>
  <si>
    <t>根据2021年工作计划，本项目用于学校绩效考核、编外人员管理、购买教育服务和教育管理等人员经费，以及学校日常运行工作、党建工作、教学教研、体育耗材及文体活动、德育团队活动、四点半活动、教辅教具及设施设备购置、修缮、学生体检、社团服务（特色课程）、教师节、原民办代课老师生活困难补助及午餐午休管理等，保障我校综合管理工作和教学工作的正常运行。</t>
  </si>
  <si>
    <t>根据2021年工作计划，本项目用于学校绩效考核、编外人员管理、购买教育服务和教育管理等人员经费，以及学校日常运行工作、党建工作、教学教研、体育耗材及文体活动、德育团队活动、四点半活动、教辅教具及设施设备购置、修缮、学生体检、社团服务（特色课程）、教师节、原民办公室代课老师生活困难补助及午餐午休管理等，保障我校综合管理工作和教学工作的正常运行。</t>
  </si>
  <si>
    <t>小学教育</t>
  </si>
  <si>
    <t>用于学校绩效考核、编外人员管理、购买教育服务和教育管理等人员经费，以及学校日常运行工作、党建工作、教学教研、体育耗材及文体活动、德育团队活动、四点半活动、教辅教具及设施设备购置、修缮、学生体检、社团服务（特色课程）、教师节、原民办代课老师生活困难补助及午餐午休管理等，保障我校综合管理工作和教学工作的正常运行。</t>
  </si>
  <si>
    <t>年度总体目标完成情况</t>
  </si>
  <si>
    <t>预期目标</t>
  </si>
  <si>
    <t>*目标完成实际情况</t>
  </si>
  <si>
    <t xml:space="preserve">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体育耗材及文体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目标5：通过学生体检、书杂费及教辅图书购置和学生活动等学生经费的投入，保障并关注学生的健康，促进学生综合能力提高以及丰富学生的精神世界，学生满意度达到95%以上。                                                                                                                           
目标6：通过校园大型项目、小型项目和校园环境提升工作的开展，完善学校环境、安全、文化等规划配套和基础设施，保障全校师生优质的校园环境，助力学校特色发展。
目标7：通过四点半活动经费的投入，开展四点半活动，开设特色课程，促进学生综合素养的提升，学生及家长满意度达95%以上。                                                                                                   
目标8：通过特教学生经费的投入，及时发放特教教师工资和补助补贴、完成特教仪器设备购置、送教上门、教学考研及日常工作，切实保障残疾儿童少年受教育的权利，促进特殊教育的发展。
目标9：通过教育发展项目的开展，完成教师节慰问工作，提升教职工与校园的紧密程度，保证学校稳步发展，教职工满意度达到95%以上；完成中小学午餐午休管理工作，完善学校管理，加快学校发展，及时对原民办公室代课老师生活困难进行补助，保障代课老师生活，提升教师工作积极性，各教职工及学生家长满意度达到95%以上。                                                                                                                             
目标10：通过校园疫情防控经费的投入，确保疫情工作措施精准有效，坚决严控疫情“输入”和“扩散”校园，全力做好联防联控各项工作。                       
目标11：通过预算准备金的储备，确保学校其他预算外必需项目的开展，保障学校的正常运行。
</t>
  </si>
  <si>
    <t>年度绩效指标完成情况</t>
  </si>
  <si>
    <t>一级指标</t>
  </si>
  <si>
    <t>二级指标</t>
  </si>
  <si>
    <t>三级指标</t>
  </si>
  <si>
    <t>指标值</t>
  </si>
  <si>
    <t>*实际完成指标值</t>
  </si>
  <si>
    <t>产出指标</t>
  </si>
  <si>
    <t>数量指标</t>
  </si>
  <si>
    <t>学生体检人数</t>
  </si>
  <si>
    <t>1590人</t>
  </si>
  <si>
    <t>聘用人员体检人数</t>
  </si>
  <si>
    <t>48人</t>
  </si>
  <si>
    <t>编外人员保障人数</t>
  </si>
  <si>
    <t>39人</t>
  </si>
  <si>
    <t>购买服务教师人数</t>
  </si>
  <si>
    <t>≥27人</t>
  </si>
  <si>
    <t>27人</t>
  </si>
  <si>
    <t>教辅资料购置完成率</t>
  </si>
  <si>
    <t>设备购置完成率</t>
  </si>
  <si>
    <t>德育团队活动完成率</t>
  </si>
  <si>
    <t>教辅人员保障人数</t>
  </si>
  <si>
    <t>9人</t>
  </si>
  <si>
    <t>教学教研活动工作完成率</t>
  </si>
  <si>
    <t>校园零星修缮工程完成率</t>
  </si>
  <si>
    <t>体育训练课开展种类</t>
  </si>
  <si>
    <t>3类</t>
  </si>
  <si>
    <t>开展党建活动次数</t>
  </si>
  <si>
    <t>≥3次</t>
  </si>
  <si>
    <t>3次</t>
  </si>
  <si>
    <t>防疫口罩保障人数</t>
  </si>
  <si>
    <t>1740人</t>
  </si>
  <si>
    <t>防疫工作覆盖率</t>
  </si>
  <si>
    <t>校园养护工作完成率</t>
  </si>
  <si>
    <t>校园文化建设工作完成率</t>
  </si>
  <si>
    <t>教师慰问金发放人数</t>
  </si>
  <si>
    <t>四点半活动参与人数</t>
  </si>
  <si>
    <t>运动会开展次数</t>
  </si>
  <si>
    <t>1次</t>
  </si>
  <si>
    <t>质量指标</t>
  </si>
  <si>
    <t>体检工作覆盖率</t>
  </si>
  <si>
    <t>购买服务教师资质达标率</t>
  </si>
  <si>
    <t>≥95%</t>
  </si>
  <si>
    <t>教辅资料验收合格率</t>
  </si>
  <si>
    <t>设备购置验收合格率</t>
  </si>
  <si>
    <t>桌椅购置验收合格率</t>
  </si>
  <si>
    <t>修缮维护工作验收合格率</t>
  </si>
  <si>
    <t>慰问金发放准确率</t>
  </si>
  <si>
    <t>≥90%</t>
  </si>
  <si>
    <t>补贴发放准确率</t>
  </si>
  <si>
    <t>全校教职工考核通过率</t>
  </si>
  <si>
    <t>工作时效</t>
  </si>
  <si>
    <t xml:space="preserve">学校食堂卫生检查频次
</t>
  </si>
  <si>
    <t>1次/天</t>
  </si>
  <si>
    <t>学校食堂物资采购及时性</t>
  </si>
  <si>
    <t>及时</t>
  </si>
  <si>
    <t>购买教育人员服务期限</t>
  </si>
  <si>
    <t>1年</t>
  </si>
  <si>
    <t>学校教职工工资、补贴、慰问金等经费发放及时性</t>
  </si>
  <si>
    <t>学生、聘用人员体检完成时间</t>
  </si>
  <si>
    <t>2021年12月前</t>
  </si>
  <si>
    <t>党建活动开展及时性</t>
  </si>
  <si>
    <t>校园修缮改造及时性</t>
  </si>
  <si>
    <t>校园设施设备、教辅材料及物资等采购及时性</t>
  </si>
  <si>
    <t>效益指标</t>
  </si>
  <si>
    <t>经济效益指标</t>
  </si>
  <si>
    <t>不适用</t>
  </si>
  <si>
    <t>社会效益指标</t>
  </si>
  <si>
    <t>学校教学和综合事务工作有序开展</t>
  </si>
  <si>
    <t>有效保障</t>
  </si>
  <si>
    <t>食品安全事故发生率</t>
  </si>
  <si>
    <t>学生及聘用人员健康问题关注度</t>
  </si>
  <si>
    <t>增强</t>
  </si>
  <si>
    <t>教学教研工作的质量</t>
  </si>
  <si>
    <t>有效提升</t>
  </si>
  <si>
    <t>学生综合素质</t>
  </si>
  <si>
    <t>学校管理能力</t>
  </si>
  <si>
    <t>学校知名度</t>
  </si>
  <si>
    <t>学校稳步发展情况</t>
  </si>
  <si>
    <t>生态效益指标</t>
  </si>
  <si>
    <t>可持续影响</t>
  </si>
  <si>
    <t>学校事项制度建设情况</t>
  </si>
  <si>
    <t>健全</t>
  </si>
  <si>
    <t>服务对象满意度指标</t>
  </si>
  <si>
    <t>学生家长满意度</t>
  </si>
  <si>
    <t>学生满意度</t>
  </si>
  <si>
    <t>教职工满意度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</si>
  <si>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</si>
  <si>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</si>
  <si>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</si>
  <si>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</si>
  <si>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</si>
  <si>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</si>
  <si>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</si>
  <si>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</si>
  <si>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</si>
  <si>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</si>
  <si>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</si>
  <si>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</si>
  <si>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</si>
  <si>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</si>
  <si>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</si>
  <si>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</si>
  <si>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</si>
  <si>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</si>
  <si>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</si>
  <si>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</si>
  <si>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</si>
  <si>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部分效益指标缺少可量化的指标设置</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</si>
  <si>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</si>
  <si>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</si>
  <si>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</si>
  <si>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</si>
  <si>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</si>
  <si>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</si>
  <si>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</si>
  <si>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</si>
  <si>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</si>
  <si>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</si>
  <si>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</si>
  <si>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</si>
  <si>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</si>
  <si>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</si>
  <si>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</si>
  <si>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</si>
  <si>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</si>
  <si>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</si>
  <si>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</si>
  <si>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</si>
  <si>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</si>
  <si>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</si>
  <si>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</si>
  <si>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</si>
  <si>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</si>
  <si>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</si>
  <si>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</si>
  <si>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</si>
  <si>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</si>
  <si>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</si>
  <si>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</si>
  <si>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</si>
  <si>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</si>
  <si>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</si>
  <si>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</si>
  <si>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</si>
  <si>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</si>
  <si>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</si>
  <si>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</si>
  <si>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</si>
  <si>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</si>
  <si>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“三公”经费控制率为99.81%
日常公用经费控制率为99.06%</t>
  </si>
  <si>
    <t>效率性</t>
  </si>
  <si>
    <t>预算执行率</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</si>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</sst>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178"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9">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9"/>
      <name val="宋体"/>
      <charset val="134"/>
    </font>
    <font>
      <sz val="11"/>
      <color indexed="8"/>
      <name val="等线"/>
      <charset val="1"/>
      <scheme val="minor"/>
    </font>
    <font>
      <sz val="11"/>
      <name val="等线"/>
      <charset val="134"/>
      <scheme val="minor"/>
    </font>
    <font>
      <sz val="11"/>
      <color indexed="8"/>
      <name val="宋体"/>
      <charset val="134"/>
    </font>
    <font>
      <sz val="11"/>
      <color theme="1"/>
      <name val="等线"/>
      <charset val="134"/>
    </font>
    <font>
      <b/>
      <sz val="11"/>
      <color rgb="FFFF0000"/>
      <name val="宋体"/>
      <charset val="134"/>
    </font>
    <font>
      <sz val="11"/>
      <color theme="0"/>
      <name val="等线"/>
      <charset val="0"/>
      <scheme val="minor"/>
    </font>
    <font>
      <sz val="11"/>
      <color rgb="FF9C6500"/>
      <name val="等线"/>
      <charset val="0"/>
      <scheme val="minor"/>
    </font>
    <font>
      <sz val="11"/>
      <color rgb="FFFF0000"/>
      <name val="等线"/>
      <charset val="0"/>
      <scheme val="minor"/>
    </font>
    <font>
      <b/>
      <sz val="11"/>
      <color theme="1"/>
      <name val="等线"/>
      <charset val="0"/>
      <scheme val="minor"/>
    </font>
    <font>
      <sz val="11"/>
      <color theme="1"/>
      <name val="等线"/>
      <charset val="0"/>
      <scheme val="minor"/>
    </font>
    <font>
      <sz val="11"/>
      <color rgb="FFFA7D00"/>
      <name val="等线"/>
      <charset val="0"/>
      <scheme val="minor"/>
    </font>
    <font>
      <b/>
      <sz val="11"/>
      <color theme="3"/>
      <name val="等线"/>
      <charset val="134"/>
      <scheme val="minor"/>
    </font>
    <font>
      <b/>
      <sz val="13"/>
      <color theme="3"/>
      <name val="等线"/>
      <charset val="134"/>
      <scheme val="minor"/>
    </font>
    <font>
      <sz val="11"/>
      <color rgb="FF006100"/>
      <name val="等线"/>
      <charset val="0"/>
      <scheme val="minor"/>
    </font>
    <font>
      <b/>
      <sz val="15"/>
      <color theme="3"/>
      <name val="等线"/>
      <charset val="134"/>
      <scheme val="minor"/>
    </font>
    <font>
      <b/>
      <sz val="11"/>
      <color rgb="FF3F3F3F"/>
      <name val="等线"/>
      <charset val="0"/>
      <scheme val="minor"/>
    </font>
    <font>
      <i/>
      <sz val="11"/>
      <color rgb="FF7F7F7F"/>
      <name val="等线"/>
      <charset val="0"/>
      <scheme val="minor"/>
    </font>
    <font>
      <b/>
      <sz val="18"/>
      <color theme="3"/>
      <name val="等线"/>
      <charset val="134"/>
      <scheme val="minor"/>
    </font>
    <font>
      <u/>
      <sz val="11"/>
      <color rgb="FF800080"/>
      <name val="等线"/>
      <charset val="0"/>
      <scheme val="minor"/>
    </font>
    <font>
      <b/>
      <sz val="11"/>
      <color rgb="FFFFFFFF"/>
      <name val="等线"/>
      <charset val="0"/>
      <scheme val="minor"/>
    </font>
    <font>
      <sz val="11"/>
      <color rgb="FF3F3F76"/>
      <name val="等线"/>
      <charset val="0"/>
      <scheme val="minor"/>
    </font>
    <font>
      <u/>
      <sz val="11"/>
      <color rgb="FF0000FF"/>
      <name val="等线"/>
      <charset val="0"/>
      <scheme val="minor"/>
    </font>
    <font>
      <sz val="11"/>
      <color rgb="FF9C0006"/>
      <name val="等线"/>
      <charset val="0"/>
      <scheme val="minor"/>
    </font>
    <font>
      <b/>
      <sz val="11"/>
      <color rgb="FFFA7D00"/>
      <name val="等线"/>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tint="-0.149998474074526"/>
        <bgColor indexed="64"/>
      </patternFill>
    </fill>
    <fill>
      <patternFill patternType="solid">
        <fgColor theme="6" tint="0.599993896298105"/>
        <bgColor indexed="64"/>
      </patternFill>
    </fill>
    <fill>
      <patternFill patternType="solid">
        <fgColor rgb="FFDBDBDB"/>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8"/>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rgb="FFF2F2F2"/>
        <bgColor indexed="64"/>
      </patternFill>
    </fill>
    <fill>
      <patternFill patternType="solid">
        <fgColor theme="6"/>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7" tint="0.799981688894314"/>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8"/>
      </right>
      <top/>
      <bottom style="thin">
        <color indexed="8"/>
      </bottom>
      <diagonal/>
    </border>
    <border>
      <left/>
      <right style="medium">
        <color indexed="8"/>
      </right>
      <top/>
      <bottom style="thin">
        <color indexed="8"/>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s>
  <cellStyleXfs count="49">
    <xf numFmtId="0" fontId="0" fillId="0" borderId="0">
      <alignment vertical="center"/>
    </xf>
    <xf numFmtId="0" fontId="18" fillId="21" borderId="0" applyNumberFormat="0" applyBorder="0" applyAlignment="0" applyProtection="0">
      <alignment vertical="center"/>
    </xf>
    <xf numFmtId="0" fontId="22" fillId="18" borderId="0" applyNumberFormat="0" applyBorder="0" applyAlignment="0" applyProtection="0">
      <alignment vertical="center"/>
    </xf>
    <xf numFmtId="0" fontId="22" fillId="34" borderId="0" applyNumberFormat="0" applyBorder="0" applyAlignment="0" applyProtection="0">
      <alignment vertical="center"/>
    </xf>
    <xf numFmtId="0" fontId="18" fillId="29" borderId="0" applyNumberFormat="0" applyBorder="0" applyAlignment="0" applyProtection="0">
      <alignment vertical="center"/>
    </xf>
    <xf numFmtId="0" fontId="18" fillId="19" borderId="0" applyNumberFormat="0" applyBorder="0" applyAlignment="0" applyProtection="0">
      <alignment vertical="center"/>
    </xf>
    <xf numFmtId="0" fontId="22" fillId="3" borderId="0" applyNumberFormat="0" applyBorder="0" applyAlignment="0" applyProtection="0">
      <alignment vertical="center"/>
    </xf>
    <xf numFmtId="0" fontId="18" fillId="23" borderId="0" applyNumberFormat="0" applyBorder="0" applyAlignment="0" applyProtection="0">
      <alignment vertical="center"/>
    </xf>
    <xf numFmtId="0" fontId="18" fillId="17" borderId="0" applyNumberFormat="0" applyBorder="0" applyAlignment="0" applyProtection="0">
      <alignment vertical="center"/>
    </xf>
    <xf numFmtId="0" fontId="18" fillId="25" borderId="0" applyNumberFormat="0" applyBorder="0" applyAlignment="0" applyProtection="0">
      <alignment vertical="center"/>
    </xf>
    <xf numFmtId="0" fontId="22" fillId="15" borderId="0" applyNumberFormat="0" applyBorder="0" applyAlignment="0" applyProtection="0">
      <alignment vertical="center"/>
    </xf>
    <xf numFmtId="0" fontId="22" fillId="32" borderId="0" applyNumberFormat="0" applyBorder="0" applyAlignment="0" applyProtection="0">
      <alignment vertical="center"/>
    </xf>
    <xf numFmtId="0" fontId="22" fillId="16" borderId="0" applyNumberFormat="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26" borderId="18" applyNumberFormat="0" applyAlignment="0" applyProtection="0">
      <alignment vertical="center"/>
    </xf>
    <xf numFmtId="0" fontId="27" fillId="0" borderId="15" applyNumberFormat="0" applyFill="0" applyAlignment="0" applyProtection="0">
      <alignment vertical="center"/>
    </xf>
    <xf numFmtId="0" fontId="33" fillId="28" borderId="19" applyNumberFormat="0" applyAlignment="0" applyProtection="0">
      <alignment vertical="center"/>
    </xf>
    <xf numFmtId="0" fontId="34" fillId="0" borderId="0" applyNumberFormat="0" applyFill="0" applyBorder="0" applyAlignment="0" applyProtection="0">
      <alignment vertical="center"/>
    </xf>
    <xf numFmtId="0" fontId="28" fillId="22" borderId="17" applyNumberFormat="0" applyAlignment="0" applyProtection="0">
      <alignment vertical="center"/>
    </xf>
    <xf numFmtId="0" fontId="22" fillId="27" borderId="0" applyNumberFormat="0" applyBorder="0" applyAlignment="0" applyProtection="0">
      <alignment vertical="center"/>
    </xf>
    <xf numFmtId="0" fontId="22" fillId="33" borderId="0" applyNumberFormat="0" applyBorder="0" applyAlignment="0" applyProtection="0">
      <alignment vertical="center"/>
    </xf>
    <xf numFmtId="42" fontId="0" fillId="0" borderId="0" applyFont="0" applyFill="0" applyBorder="0" applyAlignment="0" applyProtection="0">
      <alignment vertical="center"/>
    </xf>
    <xf numFmtId="0" fontId="24" fillId="0" borderId="20" applyNumberFormat="0" applyFill="0" applyAlignment="0" applyProtection="0">
      <alignment vertical="center"/>
    </xf>
    <xf numFmtId="0" fontId="29" fillId="0" borderId="0" applyNumberFormat="0" applyFill="0" applyBorder="0" applyAlignment="0" applyProtection="0">
      <alignment vertical="center"/>
    </xf>
    <xf numFmtId="0" fontId="36" fillId="22" borderId="19" applyNumberFormat="0" applyAlignment="0" applyProtection="0">
      <alignment vertical="center"/>
    </xf>
    <xf numFmtId="0" fontId="18" fillId="30" borderId="0" applyNumberFormat="0" applyBorder="0" applyAlignment="0" applyProtection="0">
      <alignment vertical="center"/>
    </xf>
    <xf numFmtId="41" fontId="0" fillId="0" borderId="0" applyFont="0" applyFill="0" applyBorder="0" applyAlignment="0" applyProtection="0">
      <alignment vertical="center"/>
    </xf>
    <xf numFmtId="0" fontId="18" fillId="24" borderId="0" applyNumberFormat="0" applyBorder="0" applyAlignment="0" applyProtection="0">
      <alignment vertical="center"/>
    </xf>
    <xf numFmtId="0" fontId="0" fillId="14" borderId="16" applyNumberFormat="0" applyFont="0" applyAlignment="0" applyProtection="0">
      <alignment vertical="center"/>
    </xf>
    <xf numFmtId="0" fontId="26" fillId="13"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5" fillId="0" borderId="15" applyNumberFormat="0" applyFill="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14" applyNumberFormat="0" applyFill="0" applyAlignment="0" applyProtection="0">
      <alignment vertical="center"/>
    </xf>
    <xf numFmtId="0" fontId="22" fillId="12" borderId="0" applyNumberFormat="0" applyBorder="0" applyAlignment="0" applyProtection="0">
      <alignment vertical="center"/>
    </xf>
    <xf numFmtId="0" fontId="22" fillId="11" borderId="0" applyNumberFormat="0" applyBorder="0" applyAlignment="0" applyProtection="0">
      <alignment vertical="center"/>
    </xf>
    <xf numFmtId="0" fontId="18" fillId="9" borderId="0" applyNumberFormat="0" applyBorder="0" applyAlignment="0" applyProtection="0">
      <alignment vertical="center"/>
    </xf>
    <xf numFmtId="0" fontId="21" fillId="0" borderId="13" applyNumberFormat="0" applyFill="0" applyAlignment="0" applyProtection="0">
      <alignment vertical="center"/>
    </xf>
    <xf numFmtId="0" fontId="18" fillId="8" borderId="0" applyNumberFormat="0" applyBorder="0" applyAlignment="0" applyProtection="0">
      <alignment vertical="center"/>
    </xf>
    <xf numFmtId="0" fontId="35" fillId="31" borderId="0" applyNumberFormat="0" applyBorder="0" applyAlignment="0" applyProtection="0">
      <alignment vertical="center"/>
    </xf>
    <xf numFmtId="0" fontId="22" fillId="20" borderId="0" applyNumberFormat="0" applyBorder="0" applyAlignment="0" applyProtection="0">
      <alignment vertical="center"/>
    </xf>
    <xf numFmtId="0" fontId="20" fillId="0" borderId="0" applyNumberFormat="0" applyFill="0" applyBorder="0" applyAlignment="0" applyProtection="0">
      <alignment vertical="center"/>
    </xf>
    <xf numFmtId="0" fontId="19" fillId="7" borderId="0" applyNumberFormat="0" applyBorder="0" applyAlignment="0" applyProtection="0">
      <alignment vertical="center"/>
    </xf>
    <xf numFmtId="0" fontId="18" fillId="6" borderId="0" applyNumberFormat="0" applyBorder="0" applyAlignment="0" applyProtection="0">
      <alignment vertical="center"/>
    </xf>
    <xf numFmtId="0" fontId="18" fillId="5" borderId="0" applyNumberFormat="0" applyBorder="0" applyAlignment="0" applyProtection="0">
      <alignment vertical="center"/>
    </xf>
    <xf numFmtId="0" fontId="22" fillId="10" borderId="0" applyNumberFormat="0" applyBorder="0" applyAlignment="0" applyProtection="0">
      <alignment vertical="center"/>
    </xf>
  </cellStyleXfs>
  <cellXfs count="87">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7" fillId="0" borderId="0" xfId="0" applyFont="1" applyFill="1" applyAlignment="1">
      <alignment horizontal="center" vertical="center"/>
    </xf>
    <xf numFmtId="0" fontId="7" fillId="0" borderId="0" xfId="0" applyFont="1" applyFill="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7" fontId="9" fillId="0" borderId="1" xfId="0" applyNumberFormat="1" applyFont="1" applyFill="1" applyBorder="1" applyAlignment="1">
      <alignment horizontal="center" vertical="center"/>
    </xf>
    <xf numFmtId="0" fontId="7" fillId="0" borderId="1" xfId="0" applyFont="1" applyFill="1" applyBorder="1">
      <alignment vertical="center"/>
    </xf>
    <xf numFmtId="177" fontId="1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7"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5"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vertical="center" wrapText="1"/>
    </xf>
    <xf numFmtId="0" fontId="0" fillId="0" borderId="1" xfId="0" applyBorder="1" applyAlignment="1">
      <alignment horizontal="center" vertical="center" wrapText="1"/>
    </xf>
    <xf numFmtId="176" fontId="4" fillId="0" borderId="1" xfId="0" applyNumberFormat="1" applyFont="1" applyFill="1" applyBorder="1" applyAlignment="1">
      <alignment horizontal="left" vertical="center" wrapText="1"/>
    </xf>
    <xf numFmtId="0" fontId="13" fillId="0" borderId="1" xfId="0" applyFont="1" applyFill="1" applyBorder="1" applyAlignment="1">
      <alignment vertical="center"/>
    </xf>
    <xf numFmtId="0" fontId="5" fillId="3" borderId="7" xfId="0" applyFont="1" applyFill="1" applyBorder="1" applyAlignment="1">
      <alignment vertical="center" wrapText="1"/>
    </xf>
    <xf numFmtId="49" fontId="14" fillId="2" borderId="1" xfId="0" applyNumberFormat="1" applyFont="1" applyFill="1" applyBorder="1" applyAlignment="1">
      <alignment horizontal="left"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178" fontId="15" fillId="0" borderId="11" xfId="0" applyNumberFormat="1" applyFont="1" applyFill="1" applyBorder="1" applyAlignment="1">
      <alignment horizontal="center" vertical="center" shrinkToFit="1"/>
    </xf>
    <xf numFmtId="0" fontId="4" fillId="0" borderId="1" xfId="0" applyFont="1" applyBorder="1" applyAlignment="1">
      <alignment horizontal="left" vertical="center" wrapText="1"/>
    </xf>
    <xf numFmtId="0" fontId="4" fillId="0" borderId="1" xfId="0" applyNumberFormat="1"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9" fontId="4" fillId="0" borderId="1"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178" fontId="0" fillId="0" borderId="1" xfId="0" applyNumberFormat="1" applyBorder="1" applyAlignment="1">
      <alignment horizontal="center" vertical="center" wrapText="1"/>
    </xf>
    <xf numFmtId="0" fontId="6" fillId="0" borderId="0" xfId="0" applyFont="1" applyFill="1">
      <alignment vertical="center"/>
    </xf>
    <xf numFmtId="0" fontId="4" fillId="0" borderId="4"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4" fontId="6" fillId="0" borderId="11" xfId="0" applyNumberFormat="1" applyFont="1" applyFill="1" applyBorder="1" applyAlignment="1">
      <alignment horizontal="center" vertical="center" shrinkToFit="1"/>
    </xf>
    <xf numFmtId="0" fontId="5" fillId="3" borderId="1" xfId="0" applyFont="1" applyFill="1" applyBorder="1" applyAlignment="1">
      <alignment vertical="center"/>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4" fontId="6" fillId="0" borderId="11" xfId="0" applyNumberFormat="1" applyFont="1" applyFill="1" applyBorder="1" applyAlignment="1">
      <alignment horizontal="center" vertical="center" wrapText="1" shrinkToFit="1"/>
    </xf>
    <xf numFmtId="0" fontId="5" fillId="3" borderId="10"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6" fontId="4" fillId="0" borderId="1" xfId="0" applyNumberFormat="1" applyFont="1" applyBorder="1" applyAlignment="1">
      <alignment horizontal="right" vertical="center"/>
    </xf>
    <xf numFmtId="4" fontId="6" fillId="0" borderId="12" xfId="0" applyNumberFormat="1" applyFont="1" applyFill="1" applyBorder="1" applyAlignment="1">
      <alignment horizontal="center" vertical="center" shrinkToFit="1"/>
    </xf>
    <xf numFmtId="0" fontId="16" fillId="3" borderId="1" xfId="0" applyFont="1" applyFill="1" applyBorder="1" applyAlignment="1">
      <alignment horizontal="center" vertical="center"/>
    </xf>
    <xf numFmtId="0" fontId="16" fillId="3" borderId="1" xfId="0" applyFont="1" applyFill="1" applyBorder="1" applyAlignment="1">
      <alignment horizontal="center" vertical="center"/>
    </xf>
    <xf numFmtId="0" fontId="17" fillId="3" borderId="1" xfId="0" applyFont="1" applyFill="1" applyBorder="1">
      <alignment vertical="center"/>
    </xf>
    <xf numFmtId="0" fontId="16" fillId="0" borderId="1" xfId="0" applyFont="1" applyBorder="1" applyAlignment="1">
      <alignment horizontal="left" vertical="center"/>
    </xf>
    <xf numFmtId="0" fontId="4" fillId="0" borderId="1" xfId="0" applyFont="1" applyBorder="1" applyAlignment="1">
      <alignment vertical="center" wrapText="1"/>
    </xf>
    <xf numFmtId="0" fontId="16" fillId="0" borderId="1" xfId="0" applyFont="1" applyBorder="1">
      <alignment vertical="center"/>
    </xf>
    <xf numFmtId="0" fontId="16"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tabSelected="1" workbookViewId="0">
      <selection activeCell="B1" sqref="B1"/>
    </sheetView>
  </sheetViews>
  <sheetFormatPr defaultColWidth="8.66666666666667" defaultRowHeight="13.5" outlineLevelRow="3" outlineLevelCol="3"/>
  <cols>
    <col min="1" max="1" width="19.1142857142857" style="13" customWidth="1"/>
    <col min="2" max="2" width="45.6666666666667" style="13" customWidth="1"/>
    <col min="3" max="3" width="28.7809523809524" style="13" customWidth="1"/>
    <col min="4" max="4" width="32.1142857142857" style="13" customWidth="1"/>
    <col min="5" max="16384" width="8.66666666666667" style="13"/>
  </cols>
  <sheetData>
    <row r="1" ht="28.95" customHeight="1" spans="1:4">
      <c r="A1" s="5" t="s">
        <v>0</v>
      </c>
      <c r="B1" s="80" t="s">
        <v>1</v>
      </c>
      <c r="C1" s="5" t="s">
        <v>2</v>
      </c>
      <c r="D1" s="81">
        <v>1202002002</v>
      </c>
    </row>
    <row r="2" ht="162" customHeight="1" spans="1:4">
      <c r="A2" s="82" t="s">
        <v>3</v>
      </c>
      <c r="B2" s="59" t="s">
        <v>4</v>
      </c>
      <c r="C2" s="83"/>
      <c r="D2" s="83"/>
    </row>
    <row r="3" ht="324" customHeight="1" spans="1:4">
      <c r="A3" s="82" t="s">
        <v>5</v>
      </c>
      <c r="B3" s="84" t="s">
        <v>6</v>
      </c>
      <c r="C3" s="85"/>
      <c r="D3" s="85"/>
    </row>
    <row r="4" ht="118.95" customHeight="1" spans="1:4">
      <c r="A4" s="82" t="s">
        <v>7</v>
      </c>
      <c r="B4" s="59" t="s">
        <v>8</v>
      </c>
      <c r="C4" s="86"/>
      <c r="D4" s="86"/>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C18" sqref="C18"/>
    </sheetView>
  </sheetViews>
  <sheetFormatPr defaultColWidth="8.66666666666667" defaultRowHeight="13.5" outlineLevelCol="5"/>
  <cols>
    <col min="1" max="1" width="19.7809523809524" style="39" customWidth="1"/>
    <col min="2" max="2" width="7.66666666666667" style="39" customWidth="1"/>
    <col min="3" max="3" width="33.7142857142857" style="39" customWidth="1"/>
    <col min="4" max="5" width="26.7809523809524" style="39" customWidth="1"/>
    <col min="6" max="6" width="42.6666666666667" style="39" customWidth="1"/>
    <col min="7" max="16384" width="8.66666666666667" style="39"/>
  </cols>
  <sheetData>
    <row r="1" ht="27" customHeight="1" spans="1:6">
      <c r="A1" s="68"/>
      <c r="B1" s="68"/>
      <c r="C1" s="68" t="s">
        <v>9</v>
      </c>
      <c r="D1" s="68" t="s">
        <v>10</v>
      </c>
      <c r="E1" s="68" t="s">
        <v>11</v>
      </c>
      <c r="F1" s="68" t="s">
        <v>12</v>
      </c>
    </row>
    <row r="2" ht="27" customHeight="1" spans="1:6">
      <c r="A2" s="69" t="s">
        <v>13</v>
      </c>
      <c r="B2" s="69"/>
      <c r="C2" s="70">
        <v>51705600</v>
      </c>
      <c r="D2" s="70">
        <v>35373300</v>
      </c>
      <c r="E2" s="70">
        <v>16332300</v>
      </c>
      <c r="F2" s="59" t="s">
        <v>14</v>
      </c>
    </row>
    <row r="3" ht="27" customHeight="1" spans="1:6">
      <c r="A3" s="69" t="s">
        <v>15</v>
      </c>
      <c r="B3" s="69"/>
      <c r="C3" s="70">
        <v>64509550</v>
      </c>
      <c r="D3" s="70">
        <v>36373300</v>
      </c>
      <c r="E3" s="70">
        <v>28136250</v>
      </c>
      <c r="F3" s="8"/>
    </row>
    <row r="4" ht="27" customHeight="1" spans="1:6">
      <c r="A4" s="69" t="s">
        <v>16</v>
      </c>
      <c r="B4" s="69"/>
      <c r="C4" s="70">
        <v>63826565.08</v>
      </c>
      <c r="D4" s="70">
        <v>35739007.57</v>
      </c>
      <c r="E4" s="70">
        <v>28087557.51</v>
      </c>
      <c r="F4" s="8"/>
    </row>
    <row r="5" ht="27" customHeight="1" spans="1:6">
      <c r="A5" s="71" t="s">
        <v>17</v>
      </c>
      <c r="B5" s="68" t="s">
        <v>18</v>
      </c>
      <c r="C5" s="68" t="s">
        <v>19</v>
      </c>
      <c r="D5" s="68" t="s">
        <v>20</v>
      </c>
      <c r="E5" s="68" t="s">
        <v>21</v>
      </c>
      <c r="F5" s="68" t="s">
        <v>22</v>
      </c>
    </row>
    <row r="6" ht="27" customHeight="1" spans="1:6">
      <c r="A6" s="71"/>
      <c r="B6" s="68">
        <v>1</v>
      </c>
      <c r="C6" s="70" t="s">
        <v>23</v>
      </c>
      <c r="D6" s="70">
        <v>33297000</v>
      </c>
      <c r="E6" s="70">
        <v>34243000</v>
      </c>
      <c r="F6" s="79">
        <v>33622039.6</v>
      </c>
    </row>
    <row r="7" ht="27" customHeight="1" spans="1:6">
      <c r="A7" s="71"/>
      <c r="B7" s="68">
        <v>2</v>
      </c>
      <c r="C7" s="70" t="s">
        <v>24</v>
      </c>
      <c r="D7" s="70">
        <v>2076300</v>
      </c>
      <c r="E7" s="70">
        <v>2130300</v>
      </c>
      <c r="F7" s="79">
        <v>2116967.97</v>
      </c>
    </row>
    <row r="8" ht="27" customHeight="1" spans="1:6">
      <c r="A8" s="72" t="s">
        <v>25</v>
      </c>
      <c r="B8" s="68" t="s">
        <v>18</v>
      </c>
      <c r="C8" s="68" t="s">
        <v>19</v>
      </c>
      <c r="D8" s="68" t="s">
        <v>20</v>
      </c>
      <c r="E8" s="68" t="s">
        <v>21</v>
      </c>
      <c r="F8" s="68" t="s">
        <v>22</v>
      </c>
    </row>
    <row r="9" ht="44" customHeight="1" spans="1:6">
      <c r="A9" s="73"/>
      <c r="B9" s="68">
        <v>1</v>
      </c>
      <c r="C9" s="74" t="s">
        <v>26</v>
      </c>
      <c r="D9" s="70">
        <v>170000</v>
      </c>
      <c r="E9" s="70">
        <v>170000</v>
      </c>
      <c r="F9" s="70">
        <v>170000</v>
      </c>
    </row>
    <row r="10" ht="27" customHeight="1" spans="1:6">
      <c r="A10" s="73"/>
      <c r="B10" s="68">
        <v>2</v>
      </c>
      <c r="C10" s="70" t="s">
        <v>27</v>
      </c>
      <c r="D10" s="70">
        <v>20000</v>
      </c>
      <c r="E10" s="70">
        <v>20000</v>
      </c>
      <c r="F10" s="70">
        <v>20000</v>
      </c>
    </row>
    <row r="11" ht="27" customHeight="1" spans="1:6">
      <c r="A11" s="73"/>
      <c r="B11" s="68">
        <v>3</v>
      </c>
      <c r="C11" s="70" t="s">
        <v>28</v>
      </c>
      <c r="D11" s="70">
        <v>3500200</v>
      </c>
      <c r="E11" s="70">
        <v>3829000</v>
      </c>
      <c r="F11" s="70">
        <v>3828999.85</v>
      </c>
    </row>
    <row r="12" ht="27" customHeight="1" spans="1:6">
      <c r="A12" s="73"/>
      <c r="B12" s="68">
        <v>4</v>
      </c>
      <c r="C12" s="70" t="s">
        <v>29</v>
      </c>
      <c r="D12" s="70">
        <v>0</v>
      </c>
      <c r="E12" s="70">
        <v>8672000</v>
      </c>
      <c r="F12" s="70">
        <v>8671833</v>
      </c>
    </row>
    <row r="13" ht="27" customHeight="1" spans="1:6">
      <c r="A13" s="73"/>
      <c r="B13" s="68">
        <v>5</v>
      </c>
      <c r="C13" s="70" t="s">
        <v>30</v>
      </c>
      <c r="D13" s="70">
        <v>981200</v>
      </c>
      <c r="E13" s="70">
        <v>1128200</v>
      </c>
      <c r="F13" s="70">
        <v>1125935</v>
      </c>
    </row>
    <row r="14" ht="27" customHeight="1" spans="1:6">
      <c r="A14" s="73"/>
      <c r="B14" s="68">
        <v>6</v>
      </c>
      <c r="C14" s="70" t="s">
        <v>31</v>
      </c>
      <c r="D14" s="70">
        <v>1047000</v>
      </c>
      <c r="E14" s="70">
        <v>3702050</v>
      </c>
      <c r="F14" s="70">
        <v>3689883.56</v>
      </c>
    </row>
    <row r="15" ht="27" customHeight="1" spans="1:6">
      <c r="A15" s="73"/>
      <c r="B15" s="68">
        <v>7</v>
      </c>
      <c r="C15" s="70" t="s">
        <v>32</v>
      </c>
      <c r="D15" s="70">
        <v>2723400</v>
      </c>
      <c r="E15" s="70">
        <v>2723400</v>
      </c>
      <c r="F15" s="70">
        <v>2723394.19</v>
      </c>
    </row>
    <row r="16" ht="27" customHeight="1" spans="1:6">
      <c r="A16" s="73"/>
      <c r="B16" s="68">
        <v>8</v>
      </c>
      <c r="C16" s="70" t="s">
        <v>33</v>
      </c>
      <c r="D16" s="70">
        <v>503200</v>
      </c>
      <c r="E16" s="70">
        <v>503200</v>
      </c>
      <c r="F16" s="70">
        <v>502400</v>
      </c>
    </row>
    <row r="17" ht="27" customHeight="1" spans="1:6">
      <c r="A17" s="73"/>
      <c r="B17" s="68">
        <v>9</v>
      </c>
      <c r="C17" s="70" t="s">
        <v>34</v>
      </c>
      <c r="D17" s="70">
        <v>158000</v>
      </c>
      <c r="E17" s="70">
        <v>0</v>
      </c>
      <c r="F17" s="70">
        <v>0</v>
      </c>
    </row>
    <row r="18" ht="27" customHeight="1" spans="1:6">
      <c r="A18" s="73"/>
      <c r="B18" s="68">
        <v>10</v>
      </c>
      <c r="C18" s="70" t="s">
        <v>35</v>
      </c>
      <c r="D18" s="70">
        <v>24000</v>
      </c>
      <c r="E18" s="70">
        <v>24000</v>
      </c>
      <c r="F18" s="70">
        <v>0</v>
      </c>
    </row>
    <row r="19" ht="27" customHeight="1" spans="1:6">
      <c r="A19" s="73"/>
      <c r="B19" s="68">
        <v>11</v>
      </c>
      <c r="C19" s="70" t="s">
        <v>36</v>
      </c>
      <c r="D19" s="70">
        <v>1591000</v>
      </c>
      <c r="E19" s="70">
        <v>1591000</v>
      </c>
      <c r="F19" s="70">
        <v>1590024.2</v>
      </c>
    </row>
    <row r="20" ht="27" customHeight="1" spans="1:6">
      <c r="A20" s="73"/>
      <c r="B20" s="68">
        <v>12</v>
      </c>
      <c r="C20" s="70" t="s">
        <v>37</v>
      </c>
      <c r="D20" s="70">
        <v>3100000</v>
      </c>
      <c r="E20" s="70">
        <v>3101900</v>
      </c>
      <c r="F20" s="70">
        <v>3101435.01</v>
      </c>
    </row>
    <row r="21" ht="27" customHeight="1" spans="1:6">
      <c r="A21" s="73"/>
      <c r="B21" s="68">
        <v>13</v>
      </c>
      <c r="C21" s="70" t="s">
        <v>38</v>
      </c>
      <c r="D21" s="70">
        <v>792000</v>
      </c>
      <c r="E21" s="70">
        <v>1005100</v>
      </c>
      <c r="F21" s="70">
        <v>997403.7</v>
      </c>
    </row>
    <row r="22" ht="27" customHeight="1" spans="1:6">
      <c r="A22" s="73"/>
      <c r="B22" s="68">
        <v>14</v>
      </c>
      <c r="C22" s="70" t="s">
        <v>39</v>
      </c>
      <c r="D22" s="70">
        <v>1466400</v>
      </c>
      <c r="E22" s="70">
        <v>1466400</v>
      </c>
      <c r="F22" s="70">
        <v>1466249</v>
      </c>
    </row>
    <row r="23" ht="27" customHeight="1" spans="1:6">
      <c r="A23" s="73"/>
      <c r="B23" s="68">
        <v>15</v>
      </c>
      <c r="C23" s="70" t="s">
        <v>40</v>
      </c>
      <c r="D23" s="70">
        <v>200000</v>
      </c>
      <c r="E23" s="70">
        <v>200000</v>
      </c>
      <c r="F23" s="70">
        <v>200000</v>
      </c>
    </row>
    <row r="24" ht="27" customHeight="1" spans="1:6">
      <c r="A24" s="75"/>
      <c r="B24" s="68">
        <v>16</v>
      </c>
      <c r="C24" s="70" t="s">
        <v>41</v>
      </c>
      <c r="D24" s="70">
        <v>55900</v>
      </c>
      <c r="E24" s="70">
        <v>0</v>
      </c>
      <c r="F24" s="70">
        <v>0</v>
      </c>
    </row>
    <row r="25" ht="27" customHeight="1" spans="1:6">
      <c r="A25" s="76" t="s">
        <v>42</v>
      </c>
      <c r="B25" s="68" t="s">
        <v>18</v>
      </c>
      <c r="C25" s="68" t="s">
        <v>43</v>
      </c>
      <c r="D25" s="68" t="s">
        <v>44</v>
      </c>
      <c r="E25" s="68" t="s">
        <v>45</v>
      </c>
      <c r="F25" s="68" t="s">
        <v>46</v>
      </c>
    </row>
    <row r="26" ht="27" customHeight="1" spans="1:6">
      <c r="A26" s="77"/>
      <c r="B26" s="68">
        <v>1</v>
      </c>
      <c r="C26" s="8" t="s">
        <v>47</v>
      </c>
      <c r="D26" s="78" t="s">
        <v>47</v>
      </c>
      <c r="E26" s="78" t="s">
        <v>47</v>
      </c>
      <c r="F26" s="78" t="s">
        <v>47</v>
      </c>
    </row>
  </sheetData>
  <mergeCells count="8">
    <mergeCell ref="A1:B1"/>
    <mergeCell ref="A2:B2"/>
    <mergeCell ref="A3:B3"/>
    <mergeCell ref="A4:B4"/>
    <mergeCell ref="A5:A7"/>
    <mergeCell ref="A8:A24"/>
    <mergeCell ref="A25:A26"/>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0"/>
  <sheetViews>
    <sheetView showGridLines="0" zoomScale="90" zoomScaleNormal="90" workbookViewId="0">
      <selection activeCell="D18" sqref="D18"/>
    </sheetView>
  </sheetViews>
  <sheetFormatPr defaultColWidth="8.66666666666667" defaultRowHeight="13.5"/>
  <cols>
    <col min="1" max="1" width="23.2095238095238" style="39" customWidth="1"/>
    <col min="2" max="2" width="22.6666666666667" style="39" customWidth="1"/>
    <col min="3" max="3" width="42.3809523809524" style="39" customWidth="1"/>
    <col min="4" max="4" width="51.4285714285714" style="40" customWidth="1"/>
    <col min="5" max="9" width="21.8761904761905" style="39" customWidth="1"/>
    <col min="10" max="10" width="32.3333333333333" style="39" customWidth="1"/>
    <col min="11" max="16384" width="8.66666666666667" style="39"/>
  </cols>
  <sheetData>
    <row r="1" ht="16.5" spans="1:10">
      <c r="A1" s="41" t="s">
        <v>48</v>
      </c>
      <c r="B1" s="42" t="s">
        <v>1</v>
      </c>
      <c r="C1" s="42"/>
      <c r="D1" s="42"/>
      <c r="E1" s="44" t="s">
        <v>2</v>
      </c>
      <c r="F1" s="44"/>
      <c r="G1" s="44"/>
      <c r="H1" s="42">
        <v>1202002002</v>
      </c>
      <c r="I1" s="42"/>
      <c r="J1" s="42"/>
    </row>
    <row r="2" spans="1:10">
      <c r="A2" s="43" t="s">
        <v>49</v>
      </c>
      <c r="B2" s="44" t="s">
        <v>50</v>
      </c>
      <c r="C2" s="44" t="s">
        <v>51</v>
      </c>
      <c r="D2" s="44" t="s">
        <v>52</v>
      </c>
      <c r="E2" s="44" t="s">
        <v>53</v>
      </c>
      <c r="F2" s="44"/>
      <c r="G2" s="44"/>
      <c r="H2" s="44" t="s">
        <v>54</v>
      </c>
      <c r="I2" s="44"/>
      <c r="J2" s="44"/>
    </row>
    <row r="3" spans="1:10">
      <c r="A3" s="45"/>
      <c r="B3" s="44"/>
      <c r="C3" s="44"/>
      <c r="D3" s="44"/>
      <c r="E3" s="44" t="s">
        <v>55</v>
      </c>
      <c r="F3" s="44" t="s">
        <v>56</v>
      </c>
      <c r="G3" s="44" t="s">
        <v>57</v>
      </c>
      <c r="H3" s="44" t="s">
        <v>55</v>
      </c>
      <c r="I3" s="44" t="s">
        <v>58</v>
      </c>
      <c r="J3" s="44" t="s">
        <v>59</v>
      </c>
    </row>
    <row r="4" ht="49.5" spans="1:10">
      <c r="A4" s="45"/>
      <c r="B4" s="46" t="s">
        <v>60</v>
      </c>
      <c r="C4" s="47" t="s">
        <v>61</v>
      </c>
      <c r="D4" s="47" t="s">
        <v>62</v>
      </c>
      <c r="E4" s="58">
        <f>F4+G4</f>
        <v>36373300</v>
      </c>
      <c r="F4" s="58">
        <v>36373300</v>
      </c>
      <c r="G4" s="58">
        <v>0</v>
      </c>
      <c r="H4" s="58">
        <v>35739007.57</v>
      </c>
      <c r="I4" s="58">
        <v>35739007.57</v>
      </c>
      <c r="J4" s="65">
        <v>0</v>
      </c>
    </row>
    <row r="5" ht="66" spans="1:10">
      <c r="A5" s="45"/>
      <c r="B5" s="46" t="s">
        <v>63</v>
      </c>
      <c r="C5" s="47" t="s">
        <v>64</v>
      </c>
      <c r="D5" s="47" t="s">
        <v>65</v>
      </c>
      <c r="E5" s="58">
        <f>F5+G5</f>
        <v>503200</v>
      </c>
      <c r="F5" s="58">
        <v>503200</v>
      </c>
      <c r="G5" s="58">
        <v>0</v>
      </c>
      <c r="H5" s="58">
        <v>502400</v>
      </c>
      <c r="I5" s="58">
        <v>502400</v>
      </c>
      <c r="J5" s="65">
        <v>0</v>
      </c>
    </row>
    <row r="6" ht="148.5" spans="1:10">
      <c r="A6" s="45"/>
      <c r="B6" s="48" t="s">
        <v>66</v>
      </c>
      <c r="C6" s="47" t="s">
        <v>67</v>
      </c>
      <c r="D6" s="47" t="s">
        <v>68</v>
      </c>
      <c r="E6" s="58">
        <f>F6+G6</f>
        <v>13451650</v>
      </c>
      <c r="F6" s="58">
        <v>13451650</v>
      </c>
      <c r="G6" s="58">
        <v>0</v>
      </c>
      <c r="H6" s="58">
        <v>13428075.66</v>
      </c>
      <c r="I6" s="58">
        <v>13428075.66</v>
      </c>
      <c r="J6" s="65">
        <v>0</v>
      </c>
    </row>
    <row r="7" ht="148.5" spans="1:10">
      <c r="A7" s="49"/>
      <c r="B7" s="46" t="s">
        <v>69</v>
      </c>
      <c r="C7" s="47" t="s">
        <v>68</v>
      </c>
      <c r="D7" s="47" t="s">
        <v>70</v>
      </c>
      <c r="E7" s="58">
        <f>F7+G7</f>
        <v>14181400</v>
      </c>
      <c r="F7" s="58">
        <v>14181400</v>
      </c>
      <c r="G7" s="58">
        <v>0</v>
      </c>
      <c r="H7" s="58">
        <v>14157081.85</v>
      </c>
      <c r="I7" s="58">
        <v>14157081.85</v>
      </c>
      <c r="J7" s="65">
        <v>0</v>
      </c>
    </row>
    <row r="8" spans="1:10">
      <c r="A8" s="41" t="s">
        <v>71</v>
      </c>
      <c r="B8" s="44" t="s">
        <v>72</v>
      </c>
      <c r="C8" s="44"/>
      <c r="D8" s="44"/>
      <c r="E8" s="44"/>
      <c r="F8" s="44" t="s">
        <v>73</v>
      </c>
      <c r="G8" s="44"/>
      <c r="H8" s="44"/>
      <c r="I8" s="44"/>
      <c r="J8" s="44"/>
    </row>
    <row r="9" ht="408" customHeight="1" spans="1:10">
      <c r="A9" s="41"/>
      <c r="B9" s="50" t="s">
        <v>74</v>
      </c>
      <c r="C9" s="50"/>
      <c r="D9" s="50"/>
      <c r="E9" s="50"/>
      <c r="F9" s="59" t="s">
        <v>74</v>
      </c>
      <c r="G9" s="59"/>
      <c r="H9" s="59"/>
      <c r="I9" s="59"/>
      <c r="J9" s="59"/>
    </row>
    <row r="10" spans="1:10">
      <c r="A10" s="51" t="s">
        <v>75</v>
      </c>
      <c r="B10" s="44" t="s">
        <v>76</v>
      </c>
      <c r="C10" s="44" t="s">
        <v>77</v>
      </c>
      <c r="D10" s="44" t="s">
        <v>78</v>
      </c>
      <c r="E10" s="44" t="s">
        <v>79</v>
      </c>
      <c r="F10" s="44" t="s">
        <v>80</v>
      </c>
      <c r="G10" s="44"/>
      <c r="H10" s="44"/>
      <c r="I10" s="44"/>
      <c r="J10" s="44"/>
    </row>
    <row r="11" ht="20" customHeight="1" spans="1:10">
      <c r="A11" s="52"/>
      <c r="B11" s="53" t="s">
        <v>81</v>
      </c>
      <c r="C11" s="54" t="s">
        <v>82</v>
      </c>
      <c r="D11" s="55" t="s">
        <v>83</v>
      </c>
      <c r="E11" s="55" t="s">
        <v>84</v>
      </c>
      <c r="F11" s="60" t="s">
        <v>84</v>
      </c>
      <c r="G11" s="60"/>
      <c r="H11" s="60"/>
      <c r="I11" s="60"/>
      <c r="J11" s="60"/>
    </row>
    <row r="12" ht="20" customHeight="1" spans="1:12">
      <c r="A12" s="52"/>
      <c r="B12" s="56"/>
      <c r="C12" s="54"/>
      <c r="D12" s="55" t="s">
        <v>85</v>
      </c>
      <c r="E12" s="55" t="s">
        <v>86</v>
      </c>
      <c r="F12" s="60" t="s">
        <v>86</v>
      </c>
      <c r="G12" s="60"/>
      <c r="H12" s="60"/>
      <c r="I12" s="60"/>
      <c r="J12" s="60"/>
      <c r="L12" s="66"/>
    </row>
    <row r="13" ht="20" customHeight="1" spans="1:10">
      <c r="A13" s="52"/>
      <c r="B13" s="56"/>
      <c r="C13" s="54"/>
      <c r="D13" s="55" t="s">
        <v>87</v>
      </c>
      <c r="E13" s="55" t="s">
        <v>88</v>
      </c>
      <c r="F13" s="60" t="s">
        <v>88</v>
      </c>
      <c r="G13" s="60"/>
      <c r="H13" s="60"/>
      <c r="I13" s="60"/>
      <c r="J13" s="60"/>
    </row>
    <row r="14" ht="20" customHeight="1" spans="1:10">
      <c r="A14" s="52"/>
      <c r="B14" s="56"/>
      <c r="C14" s="54"/>
      <c r="D14" s="55" t="s">
        <v>89</v>
      </c>
      <c r="E14" s="55" t="s">
        <v>90</v>
      </c>
      <c r="F14" s="60" t="s">
        <v>91</v>
      </c>
      <c r="G14" s="60"/>
      <c r="H14" s="60"/>
      <c r="I14" s="60"/>
      <c r="J14" s="60"/>
    </row>
    <row r="15" ht="20" customHeight="1" spans="1:10">
      <c r="A15" s="52"/>
      <c r="B15" s="56"/>
      <c r="C15" s="54"/>
      <c r="D15" s="55" t="s">
        <v>92</v>
      </c>
      <c r="E15" s="61">
        <v>1</v>
      </c>
      <c r="F15" s="62">
        <v>1</v>
      </c>
      <c r="G15" s="60"/>
      <c r="H15" s="60"/>
      <c r="I15" s="60"/>
      <c r="J15" s="60"/>
    </row>
    <row r="16" ht="20" customHeight="1" spans="1:10">
      <c r="A16" s="52"/>
      <c r="B16" s="56"/>
      <c r="C16" s="54"/>
      <c r="D16" s="55" t="s">
        <v>93</v>
      </c>
      <c r="E16" s="61">
        <v>1</v>
      </c>
      <c r="F16" s="62">
        <v>1</v>
      </c>
      <c r="G16" s="60"/>
      <c r="H16" s="60"/>
      <c r="I16" s="60"/>
      <c r="J16" s="60"/>
    </row>
    <row r="17" ht="20" customHeight="1" spans="1:10">
      <c r="A17" s="52"/>
      <c r="B17" s="56"/>
      <c r="C17" s="54"/>
      <c r="D17" s="55" t="s">
        <v>94</v>
      </c>
      <c r="E17" s="61">
        <v>1</v>
      </c>
      <c r="F17" s="62">
        <v>1</v>
      </c>
      <c r="G17" s="60"/>
      <c r="H17" s="60"/>
      <c r="I17" s="60"/>
      <c r="J17" s="60"/>
    </row>
    <row r="18" ht="20" customHeight="1" spans="1:10">
      <c r="A18" s="52"/>
      <c r="B18" s="56"/>
      <c r="C18" s="54"/>
      <c r="D18" s="55" t="s">
        <v>95</v>
      </c>
      <c r="E18" s="55" t="s">
        <v>96</v>
      </c>
      <c r="F18" s="60" t="s">
        <v>96</v>
      </c>
      <c r="G18" s="60"/>
      <c r="H18" s="60"/>
      <c r="I18" s="60"/>
      <c r="J18" s="60"/>
    </row>
    <row r="19" ht="20" customHeight="1" spans="1:10">
      <c r="A19" s="52"/>
      <c r="B19" s="56"/>
      <c r="C19" s="54"/>
      <c r="D19" s="55" t="s">
        <v>97</v>
      </c>
      <c r="E19" s="61">
        <v>1</v>
      </c>
      <c r="F19" s="62">
        <v>1</v>
      </c>
      <c r="G19" s="60"/>
      <c r="H19" s="60"/>
      <c r="I19" s="60"/>
      <c r="J19" s="60"/>
    </row>
    <row r="20" ht="20" customHeight="1" spans="1:10">
      <c r="A20" s="52"/>
      <c r="B20" s="56"/>
      <c r="C20" s="54"/>
      <c r="D20" s="55" t="s">
        <v>98</v>
      </c>
      <c r="E20" s="61">
        <v>1</v>
      </c>
      <c r="F20" s="62">
        <v>1</v>
      </c>
      <c r="G20" s="60"/>
      <c r="H20" s="60"/>
      <c r="I20" s="60"/>
      <c r="J20" s="60"/>
    </row>
    <row r="21" ht="20" customHeight="1" spans="1:10">
      <c r="A21" s="52"/>
      <c r="B21" s="56"/>
      <c r="C21" s="54"/>
      <c r="D21" s="55" t="s">
        <v>99</v>
      </c>
      <c r="E21" s="55" t="s">
        <v>100</v>
      </c>
      <c r="F21" s="60" t="s">
        <v>100</v>
      </c>
      <c r="G21" s="60"/>
      <c r="H21" s="60"/>
      <c r="I21" s="60"/>
      <c r="J21" s="60"/>
    </row>
    <row r="22" ht="20" customHeight="1" spans="1:10">
      <c r="A22" s="52"/>
      <c r="B22" s="56"/>
      <c r="C22" s="54"/>
      <c r="D22" s="55" t="s">
        <v>101</v>
      </c>
      <c r="E22" s="55" t="s">
        <v>102</v>
      </c>
      <c r="F22" s="60" t="s">
        <v>103</v>
      </c>
      <c r="G22" s="60"/>
      <c r="H22" s="60"/>
      <c r="I22" s="60"/>
      <c r="J22" s="60"/>
    </row>
    <row r="23" ht="20" customHeight="1" spans="1:10">
      <c r="A23" s="52"/>
      <c r="B23" s="56"/>
      <c r="C23" s="54"/>
      <c r="D23" s="55" t="s">
        <v>104</v>
      </c>
      <c r="E23" s="55" t="s">
        <v>105</v>
      </c>
      <c r="F23" s="60" t="s">
        <v>105</v>
      </c>
      <c r="G23" s="60"/>
      <c r="H23" s="60"/>
      <c r="I23" s="60"/>
      <c r="J23" s="60"/>
    </row>
    <row r="24" ht="20" customHeight="1" spans="1:10">
      <c r="A24" s="52"/>
      <c r="B24" s="56"/>
      <c r="C24" s="54"/>
      <c r="D24" s="55" t="s">
        <v>106</v>
      </c>
      <c r="E24" s="61">
        <v>1</v>
      </c>
      <c r="F24" s="62">
        <v>1</v>
      </c>
      <c r="G24" s="60"/>
      <c r="H24" s="60"/>
      <c r="I24" s="60"/>
      <c r="J24" s="60"/>
    </row>
    <row r="25" ht="20" customHeight="1" spans="1:10">
      <c r="A25" s="52"/>
      <c r="B25" s="56"/>
      <c r="C25" s="54"/>
      <c r="D25" s="55" t="s">
        <v>107</v>
      </c>
      <c r="E25" s="61">
        <v>1</v>
      </c>
      <c r="F25" s="62">
        <v>1</v>
      </c>
      <c r="G25" s="60"/>
      <c r="H25" s="60"/>
      <c r="I25" s="60"/>
      <c r="J25" s="60"/>
    </row>
    <row r="26" ht="20" customHeight="1" spans="1:10">
      <c r="A26" s="52"/>
      <c r="B26" s="56"/>
      <c r="C26" s="54"/>
      <c r="D26" s="55" t="s">
        <v>108</v>
      </c>
      <c r="E26" s="61">
        <v>1</v>
      </c>
      <c r="F26" s="62">
        <v>1</v>
      </c>
      <c r="G26" s="60"/>
      <c r="H26" s="60"/>
      <c r="I26" s="60"/>
      <c r="J26" s="60"/>
    </row>
    <row r="27" ht="20" customHeight="1" spans="1:10">
      <c r="A27" s="52"/>
      <c r="B27" s="56"/>
      <c r="C27" s="54"/>
      <c r="D27" s="55" t="s">
        <v>109</v>
      </c>
      <c r="E27" s="55" t="s">
        <v>86</v>
      </c>
      <c r="F27" s="60" t="s">
        <v>86</v>
      </c>
      <c r="G27" s="60"/>
      <c r="H27" s="60"/>
      <c r="I27" s="60"/>
      <c r="J27" s="60"/>
    </row>
    <row r="28" ht="20" customHeight="1" spans="1:10">
      <c r="A28" s="52"/>
      <c r="B28" s="56"/>
      <c r="C28" s="54"/>
      <c r="D28" s="55" t="s">
        <v>110</v>
      </c>
      <c r="E28" s="55" t="s">
        <v>84</v>
      </c>
      <c r="F28" s="60" t="s">
        <v>84</v>
      </c>
      <c r="G28" s="60"/>
      <c r="H28" s="60"/>
      <c r="I28" s="60"/>
      <c r="J28" s="60"/>
    </row>
    <row r="29" ht="20" customHeight="1" spans="1:10">
      <c r="A29" s="52"/>
      <c r="B29" s="56"/>
      <c r="C29" s="54"/>
      <c r="D29" s="55" t="s">
        <v>111</v>
      </c>
      <c r="E29" s="55" t="s">
        <v>112</v>
      </c>
      <c r="F29" s="60" t="s">
        <v>112</v>
      </c>
      <c r="G29" s="60"/>
      <c r="H29" s="60"/>
      <c r="I29" s="60"/>
      <c r="J29" s="60"/>
    </row>
    <row r="30" ht="20" customHeight="1" spans="1:10">
      <c r="A30" s="52"/>
      <c r="B30" s="56"/>
      <c r="C30" s="54" t="s">
        <v>113</v>
      </c>
      <c r="D30" s="55" t="s">
        <v>114</v>
      </c>
      <c r="E30" s="61">
        <v>1</v>
      </c>
      <c r="F30" s="62">
        <v>1</v>
      </c>
      <c r="G30" s="60"/>
      <c r="H30" s="60"/>
      <c r="I30" s="60"/>
      <c r="J30" s="60"/>
    </row>
    <row r="31" ht="20" customHeight="1" spans="1:10">
      <c r="A31" s="52"/>
      <c r="B31" s="56"/>
      <c r="C31" s="54"/>
      <c r="D31" s="55" t="s">
        <v>115</v>
      </c>
      <c r="E31" s="55" t="s">
        <v>116</v>
      </c>
      <c r="F31" s="62">
        <v>0.95</v>
      </c>
      <c r="G31" s="60"/>
      <c r="H31" s="60"/>
      <c r="I31" s="60"/>
      <c r="J31" s="60"/>
    </row>
    <row r="32" ht="20" customHeight="1" spans="1:10">
      <c r="A32" s="52"/>
      <c r="B32" s="56"/>
      <c r="C32" s="54"/>
      <c r="D32" s="55" t="s">
        <v>117</v>
      </c>
      <c r="E32" s="61">
        <v>1</v>
      </c>
      <c r="F32" s="62">
        <v>1</v>
      </c>
      <c r="G32" s="60"/>
      <c r="H32" s="60"/>
      <c r="I32" s="60"/>
      <c r="J32" s="60"/>
    </row>
    <row r="33" ht="20" customHeight="1" spans="1:10">
      <c r="A33" s="52"/>
      <c r="B33" s="56"/>
      <c r="C33" s="54"/>
      <c r="D33" s="55" t="s">
        <v>118</v>
      </c>
      <c r="E33" s="55" t="s">
        <v>116</v>
      </c>
      <c r="F33" s="62">
        <v>0.95</v>
      </c>
      <c r="G33" s="60"/>
      <c r="H33" s="60"/>
      <c r="I33" s="60"/>
      <c r="J33" s="60"/>
    </row>
    <row r="34" ht="20" customHeight="1" spans="1:10">
      <c r="A34" s="52"/>
      <c r="B34" s="56"/>
      <c r="C34" s="54"/>
      <c r="D34" s="55" t="s">
        <v>119</v>
      </c>
      <c r="E34" s="61">
        <v>1</v>
      </c>
      <c r="F34" s="62">
        <v>1</v>
      </c>
      <c r="G34" s="60"/>
      <c r="H34" s="60"/>
      <c r="I34" s="60"/>
      <c r="J34" s="60"/>
    </row>
    <row r="35" ht="20" customHeight="1" spans="1:10">
      <c r="A35" s="52"/>
      <c r="B35" s="56"/>
      <c r="C35" s="54"/>
      <c r="D35" s="55" t="s">
        <v>120</v>
      </c>
      <c r="E35" s="61">
        <v>1</v>
      </c>
      <c r="F35" s="62">
        <v>1</v>
      </c>
      <c r="G35" s="60"/>
      <c r="H35" s="60"/>
      <c r="I35" s="60"/>
      <c r="J35" s="60"/>
    </row>
    <row r="36" ht="20" customHeight="1" spans="1:10">
      <c r="A36" s="52"/>
      <c r="B36" s="56"/>
      <c r="C36" s="54"/>
      <c r="D36" s="55" t="s">
        <v>121</v>
      </c>
      <c r="E36" s="55" t="s">
        <v>122</v>
      </c>
      <c r="F36" s="62">
        <v>0.9</v>
      </c>
      <c r="G36" s="60"/>
      <c r="H36" s="60"/>
      <c r="I36" s="60"/>
      <c r="J36" s="60"/>
    </row>
    <row r="37" ht="20" customHeight="1" spans="1:10">
      <c r="A37" s="52"/>
      <c r="B37" s="56"/>
      <c r="C37" s="54"/>
      <c r="D37" s="55" t="s">
        <v>123</v>
      </c>
      <c r="E37" s="61">
        <v>1</v>
      </c>
      <c r="F37" s="62">
        <v>1</v>
      </c>
      <c r="G37" s="60"/>
      <c r="H37" s="60"/>
      <c r="I37" s="60"/>
      <c r="J37" s="60"/>
    </row>
    <row r="38" ht="20" customHeight="1" spans="1:10">
      <c r="A38" s="52"/>
      <c r="B38" s="56"/>
      <c r="C38" s="54"/>
      <c r="D38" s="55" t="s">
        <v>124</v>
      </c>
      <c r="E38" s="55" t="s">
        <v>116</v>
      </c>
      <c r="F38" s="62">
        <v>0.95</v>
      </c>
      <c r="G38" s="60"/>
      <c r="H38" s="60"/>
      <c r="I38" s="60"/>
      <c r="J38" s="60"/>
    </row>
    <row r="39" ht="20" customHeight="1" spans="1:10">
      <c r="A39" s="52"/>
      <c r="B39" s="56"/>
      <c r="C39" s="53" t="s">
        <v>125</v>
      </c>
      <c r="D39" s="55" t="s">
        <v>126</v>
      </c>
      <c r="E39" s="55" t="s">
        <v>127</v>
      </c>
      <c r="F39" s="60" t="s">
        <v>127</v>
      </c>
      <c r="G39" s="60"/>
      <c r="H39" s="60"/>
      <c r="I39" s="60"/>
      <c r="J39" s="60"/>
    </row>
    <row r="40" ht="20" customHeight="1" spans="1:10">
      <c r="A40" s="52"/>
      <c r="B40" s="56"/>
      <c r="C40" s="56"/>
      <c r="D40" s="55" t="s">
        <v>128</v>
      </c>
      <c r="E40" s="55" t="s">
        <v>129</v>
      </c>
      <c r="F40" s="63" t="s">
        <v>129</v>
      </c>
      <c r="G40" s="64"/>
      <c r="H40" s="64"/>
      <c r="I40" s="64"/>
      <c r="J40" s="67"/>
    </row>
    <row r="41" ht="20" customHeight="1" spans="1:10">
      <c r="A41" s="52"/>
      <c r="B41" s="56"/>
      <c r="C41" s="56"/>
      <c r="D41" s="55" t="s">
        <v>130</v>
      </c>
      <c r="E41" s="55" t="s">
        <v>131</v>
      </c>
      <c r="F41" s="63" t="s">
        <v>131</v>
      </c>
      <c r="G41" s="64"/>
      <c r="H41" s="64"/>
      <c r="I41" s="64"/>
      <c r="J41" s="67"/>
    </row>
    <row r="42" ht="20" customHeight="1" spans="1:10">
      <c r="A42" s="52"/>
      <c r="B42" s="56"/>
      <c r="C42" s="56"/>
      <c r="D42" s="55" t="s">
        <v>132</v>
      </c>
      <c r="E42" s="55" t="s">
        <v>129</v>
      </c>
      <c r="F42" s="63" t="s">
        <v>129</v>
      </c>
      <c r="G42" s="64"/>
      <c r="H42" s="64"/>
      <c r="I42" s="64"/>
      <c r="J42" s="67"/>
    </row>
    <row r="43" ht="20" customHeight="1" spans="1:10">
      <c r="A43" s="52"/>
      <c r="B43" s="56"/>
      <c r="C43" s="56"/>
      <c r="D43" s="55" t="s">
        <v>133</v>
      </c>
      <c r="E43" s="55" t="s">
        <v>134</v>
      </c>
      <c r="F43" s="63" t="s">
        <v>134</v>
      </c>
      <c r="G43" s="64"/>
      <c r="H43" s="64"/>
      <c r="I43" s="64"/>
      <c r="J43" s="67"/>
    </row>
    <row r="44" ht="20" customHeight="1" spans="1:10">
      <c r="A44" s="52"/>
      <c r="B44" s="56"/>
      <c r="C44" s="56"/>
      <c r="D44" s="55" t="s">
        <v>135</v>
      </c>
      <c r="E44" s="55" t="s">
        <v>129</v>
      </c>
      <c r="F44" s="63" t="s">
        <v>129</v>
      </c>
      <c r="G44" s="64"/>
      <c r="H44" s="64"/>
      <c r="I44" s="64"/>
      <c r="J44" s="67"/>
    </row>
    <row r="45" ht="20" customHeight="1" spans="1:10">
      <c r="A45" s="52"/>
      <c r="B45" s="56"/>
      <c r="C45" s="56"/>
      <c r="D45" s="55" t="s">
        <v>136</v>
      </c>
      <c r="E45" s="55" t="s">
        <v>129</v>
      </c>
      <c r="F45" s="63" t="s">
        <v>129</v>
      </c>
      <c r="G45" s="64"/>
      <c r="H45" s="64"/>
      <c r="I45" s="64"/>
      <c r="J45" s="67"/>
    </row>
    <row r="46" ht="20" customHeight="1" spans="1:10">
      <c r="A46" s="52"/>
      <c r="B46" s="57"/>
      <c r="C46" s="57"/>
      <c r="D46" s="55" t="s">
        <v>137</v>
      </c>
      <c r="E46" s="55" t="s">
        <v>129</v>
      </c>
      <c r="F46" s="63" t="s">
        <v>129</v>
      </c>
      <c r="G46" s="64"/>
      <c r="H46" s="64"/>
      <c r="I46" s="64"/>
      <c r="J46" s="67"/>
    </row>
    <row r="47" ht="20" customHeight="1" spans="1:10">
      <c r="A47" s="52"/>
      <c r="B47" s="54" t="s">
        <v>138</v>
      </c>
      <c r="C47" s="54" t="s">
        <v>139</v>
      </c>
      <c r="D47" s="55" t="s">
        <v>140</v>
      </c>
      <c r="E47" s="55" t="s">
        <v>140</v>
      </c>
      <c r="F47" s="62">
        <v>1</v>
      </c>
      <c r="G47" s="60"/>
      <c r="H47" s="60"/>
      <c r="I47" s="60"/>
      <c r="J47" s="60"/>
    </row>
    <row r="48" ht="20" customHeight="1" spans="1:10">
      <c r="A48" s="52"/>
      <c r="B48" s="54"/>
      <c r="C48" s="54" t="s">
        <v>141</v>
      </c>
      <c r="D48" s="55" t="s">
        <v>142</v>
      </c>
      <c r="E48" s="55" t="s">
        <v>143</v>
      </c>
      <c r="F48" s="60" t="s">
        <v>143</v>
      </c>
      <c r="G48" s="60"/>
      <c r="H48" s="60"/>
      <c r="I48" s="60"/>
      <c r="J48" s="60"/>
    </row>
    <row r="49" ht="20" customHeight="1" spans="1:10">
      <c r="A49" s="52"/>
      <c r="B49" s="54"/>
      <c r="C49" s="54"/>
      <c r="D49" s="55" t="s">
        <v>144</v>
      </c>
      <c r="E49" s="61">
        <v>0</v>
      </c>
      <c r="F49" s="62">
        <v>0</v>
      </c>
      <c r="G49" s="60"/>
      <c r="H49" s="60"/>
      <c r="I49" s="60"/>
      <c r="J49" s="60"/>
    </row>
    <row r="50" ht="20" customHeight="1" spans="1:10">
      <c r="A50" s="52"/>
      <c r="B50" s="54"/>
      <c r="C50" s="54"/>
      <c r="D50" s="55" t="s">
        <v>145</v>
      </c>
      <c r="E50" s="55" t="s">
        <v>146</v>
      </c>
      <c r="F50" s="60" t="s">
        <v>146</v>
      </c>
      <c r="G50" s="60"/>
      <c r="H50" s="60"/>
      <c r="I50" s="60"/>
      <c r="J50" s="60"/>
    </row>
    <row r="51" ht="20" customHeight="1" spans="1:10">
      <c r="A51" s="52"/>
      <c r="B51" s="54"/>
      <c r="C51" s="54"/>
      <c r="D51" s="55" t="s">
        <v>147</v>
      </c>
      <c r="E51" s="55" t="s">
        <v>148</v>
      </c>
      <c r="F51" s="60" t="s">
        <v>148</v>
      </c>
      <c r="G51" s="60"/>
      <c r="H51" s="60"/>
      <c r="I51" s="60"/>
      <c r="J51" s="60"/>
    </row>
    <row r="52" ht="20" customHeight="1" spans="1:10">
      <c r="A52" s="52"/>
      <c r="B52" s="54"/>
      <c r="C52" s="54"/>
      <c r="D52" s="55" t="s">
        <v>149</v>
      </c>
      <c r="E52" s="55" t="s">
        <v>148</v>
      </c>
      <c r="F52" s="60" t="s">
        <v>148</v>
      </c>
      <c r="G52" s="60"/>
      <c r="H52" s="60"/>
      <c r="I52" s="60"/>
      <c r="J52" s="60"/>
    </row>
    <row r="53" ht="20" customHeight="1" spans="1:10">
      <c r="A53" s="52"/>
      <c r="B53" s="54"/>
      <c r="C53" s="54"/>
      <c r="D53" s="55" t="s">
        <v>150</v>
      </c>
      <c r="E53" s="55" t="s">
        <v>148</v>
      </c>
      <c r="F53" s="60" t="s">
        <v>148</v>
      </c>
      <c r="G53" s="60"/>
      <c r="H53" s="60"/>
      <c r="I53" s="60"/>
      <c r="J53" s="60"/>
    </row>
    <row r="54" ht="20" customHeight="1" spans="1:10">
      <c r="A54" s="52"/>
      <c r="B54" s="54"/>
      <c r="C54" s="54"/>
      <c r="D54" s="55" t="s">
        <v>151</v>
      </c>
      <c r="E54" s="55" t="s">
        <v>148</v>
      </c>
      <c r="F54" s="60" t="s">
        <v>148</v>
      </c>
      <c r="G54" s="60"/>
      <c r="H54" s="60"/>
      <c r="I54" s="60"/>
      <c r="J54" s="60"/>
    </row>
    <row r="55" ht="20" customHeight="1" spans="1:10">
      <c r="A55" s="52"/>
      <c r="B55" s="54"/>
      <c r="C55" s="54"/>
      <c r="D55" s="55" t="s">
        <v>152</v>
      </c>
      <c r="E55" s="55" t="s">
        <v>143</v>
      </c>
      <c r="F55" s="60" t="s">
        <v>143</v>
      </c>
      <c r="G55" s="60"/>
      <c r="H55" s="60"/>
      <c r="I55" s="60"/>
      <c r="J55" s="60"/>
    </row>
    <row r="56" ht="20" customHeight="1" spans="1:10">
      <c r="A56" s="52"/>
      <c r="B56" s="54"/>
      <c r="C56" s="54" t="s">
        <v>153</v>
      </c>
      <c r="D56" s="55" t="s">
        <v>140</v>
      </c>
      <c r="E56" s="55" t="s">
        <v>140</v>
      </c>
      <c r="F56" s="62">
        <v>1</v>
      </c>
      <c r="G56" s="60"/>
      <c r="H56" s="60"/>
      <c r="I56" s="60"/>
      <c r="J56" s="60"/>
    </row>
    <row r="57" ht="20" customHeight="1" spans="1:10">
      <c r="A57" s="52"/>
      <c r="B57" s="54"/>
      <c r="C57" s="54" t="s">
        <v>154</v>
      </c>
      <c r="D57" s="55" t="s">
        <v>155</v>
      </c>
      <c r="E57" s="55" t="s">
        <v>156</v>
      </c>
      <c r="F57" s="60" t="s">
        <v>156</v>
      </c>
      <c r="G57" s="60"/>
      <c r="H57" s="60"/>
      <c r="I57" s="60"/>
      <c r="J57" s="60"/>
    </row>
    <row r="58" ht="20" customHeight="1" spans="1:10">
      <c r="A58" s="52"/>
      <c r="B58" s="54"/>
      <c r="C58" s="54" t="s">
        <v>157</v>
      </c>
      <c r="D58" s="55" t="s">
        <v>158</v>
      </c>
      <c r="E58" s="55" t="s">
        <v>116</v>
      </c>
      <c r="F58" s="62">
        <v>0.95</v>
      </c>
      <c r="G58" s="60"/>
      <c r="H58" s="60"/>
      <c r="I58" s="60"/>
      <c r="J58" s="60"/>
    </row>
    <row r="59" ht="20" customHeight="1" spans="1:10">
      <c r="A59" s="52"/>
      <c r="B59" s="54"/>
      <c r="C59" s="54"/>
      <c r="D59" s="55" t="s">
        <v>159</v>
      </c>
      <c r="E59" s="55" t="s">
        <v>116</v>
      </c>
      <c r="F59" s="62">
        <v>0.95</v>
      </c>
      <c r="G59" s="60"/>
      <c r="H59" s="60"/>
      <c r="I59" s="60"/>
      <c r="J59" s="60"/>
    </row>
    <row r="60" ht="20" customHeight="1" spans="1:10">
      <c r="A60" s="52"/>
      <c r="B60" s="54"/>
      <c r="C60" s="54"/>
      <c r="D60" s="55" t="s">
        <v>160</v>
      </c>
      <c r="E60" s="55" t="s">
        <v>116</v>
      </c>
      <c r="F60" s="62">
        <v>0.96</v>
      </c>
      <c r="G60" s="60"/>
      <c r="H60" s="60"/>
      <c r="I60" s="60"/>
      <c r="J60" s="60"/>
    </row>
  </sheetData>
  <mergeCells count="73">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A2:A7"/>
    <mergeCell ref="A8:A9"/>
    <mergeCell ref="A10:A60"/>
    <mergeCell ref="B2:B3"/>
    <mergeCell ref="B11:B46"/>
    <mergeCell ref="B47:B60"/>
    <mergeCell ref="C2:C3"/>
    <mergeCell ref="C11:C29"/>
    <mergeCell ref="C30:C38"/>
    <mergeCell ref="C39:C46"/>
    <mergeCell ref="C48:C55"/>
    <mergeCell ref="C58:C60"/>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H1" sqref="H$1:H$1048576"/>
    </sheetView>
  </sheetViews>
  <sheetFormatPr defaultColWidth="8.66666666666667" defaultRowHeight="13.5" outlineLevelCol="7"/>
  <cols>
    <col min="1" max="2" width="8.78095238095238" style="13" customWidth="1"/>
    <col min="3" max="3" width="25.6666666666667" style="14" customWidth="1"/>
    <col min="4" max="4" width="7.55238095238095" style="15" customWidth="1"/>
    <col min="5" max="5" width="65.4285714285714" style="13" customWidth="1"/>
    <col min="6" max="6" width="83" style="13" customWidth="1"/>
    <col min="7" max="7" width="14.447619047619" style="16" customWidth="1"/>
    <col min="8" max="8" width="17.4285714285714" style="17" customWidth="1"/>
    <col min="9" max="16384" width="8.66666666666667" style="13"/>
  </cols>
  <sheetData>
    <row r="1" spans="1:8">
      <c r="A1" s="18" t="s">
        <v>161</v>
      </c>
      <c r="B1" s="18"/>
      <c r="C1" s="18"/>
      <c r="D1" s="18"/>
      <c r="E1" s="18" t="s">
        <v>162</v>
      </c>
      <c r="F1" s="18" t="s">
        <v>163</v>
      </c>
      <c r="G1" s="27" t="s">
        <v>164</v>
      </c>
      <c r="H1" s="28" t="s">
        <v>165</v>
      </c>
    </row>
    <row r="2" spans="1:8">
      <c r="A2" s="18" t="s">
        <v>76</v>
      </c>
      <c r="B2" s="18" t="s">
        <v>77</v>
      </c>
      <c r="C2" s="19" t="s">
        <v>78</v>
      </c>
      <c r="D2" s="18" t="s">
        <v>166</v>
      </c>
      <c r="E2" s="29"/>
      <c r="F2" s="29"/>
      <c r="G2" s="28"/>
      <c r="H2" s="30"/>
    </row>
    <row r="3" ht="89.25" spans="1:8">
      <c r="A3" s="20" t="s">
        <v>167</v>
      </c>
      <c r="B3" s="20" t="s">
        <v>168</v>
      </c>
      <c r="C3" s="21" t="s">
        <v>169</v>
      </c>
      <c r="D3" s="22">
        <v>5</v>
      </c>
      <c r="E3" s="31" t="s">
        <v>170</v>
      </c>
      <c r="F3" s="31" t="s">
        <v>171</v>
      </c>
      <c r="G3" s="32">
        <v>5</v>
      </c>
      <c r="H3" s="33"/>
    </row>
    <row r="4" ht="63.75" spans="1:8">
      <c r="A4" s="20"/>
      <c r="B4" s="20" t="s">
        <v>168</v>
      </c>
      <c r="C4" s="21" t="s">
        <v>172</v>
      </c>
      <c r="D4" s="22">
        <v>5</v>
      </c>
      <c r="E4" s="31" t="s">
        <v>173</v>
      </c>
      <c r="F4" s="31" t="s">
        <v>174</v>
      </c>
      <c r="G4" s="32">
        <v>5</v>
      </c>
      <c r="H4" s="33"/>
    </row>
    <row r="5" ht="38.25" spans="1:8">
      <c r="A5" s="20"/>
      <c r="B5" s="20" t="s">
        <v>175</v>
      </c>
      <c r="C5" s="21" t="s">
        <v>176</v>
      </c>
      <c r="D5" s="22">
        <v>3</v>
      </c>
      <c r="E5" s="31" t="s">
        <v>177</v>
      </c>
      <c r="F5" s="31" t="s">
        <v>178</v>
      </c>
      <c r="G5" s="34">
        <v>3</v>
      </c>
      <c r="H5" s="33"/>
    </row>
    <row r="6" ht="63.75" spans="1:8">
      <c r="A6" s="20"/>
      <c r="B6" s="20" t="s">
        <v>175</v>
      </c>
      <c r="C6" s="21" t="s">
        <v>179</v>
      </c>
      <c r="D6" s="22">
        <v>7</v>
      </c>
      <c r="E6" s="31" t="s">
        <v>180</v>
      </c>
      <c r="F6" s="31" t="s">
        <v>181</v>
      </c>
      <c r="G6" s="32">
        <v>6</v>
      </c>
      <c r="H6" s="35" t="s">
        <v>182</v>
      </c>
    </row>
    <row r="7" ht="114.75" spans="1:8">
      <c r="A7" s="20" t="s">
        <v>183</v>
      </c>
      <c r="B7" s="20" t="s">
        <v>184</v>
      </c>
      <c r="C7" s="21" t="s">
        <v>185</v>
      </c>
      <c r="D7" s="22">
        <v>3</v>
      </c>
      <c r="E7" s="31" t="s">
        <v>186</v>
      </c>
      <c r="F7" s="31" t="s">
        <v>187</v>
      </c>
      <c r="G7" s="32">
        <v>3</v>
      </c>
      <c r="H7" s="35"/>
    </row>
    <row r="8" ht="66.6" customHeight="1" spans="1:8">
      <c r="A8" s="20"/>
      <c r="B8" s="20" t="s">
        <v>184</v>
      </c>
      <c r="C8" s="21" t="s">
        <v>188</v>
      </c>
      <c r="D8" s="22">
        <v>2</v>
      </c>
      <c r="E8" s="31" t="s">
        <v>189</v>
      </c>
      <c r="F8" s="31" t="s">
        <v>190</v>
      </c>
      <c r="G8" s="32">
        <v>2</v>
      </c>
      <c r="H8" s="35"/>
    </row>
    <row r="9" ht="102" spans="1:8">
      <c r="A9" s="20"/>
      <c r="B9" s="20" t="s">
        <v>184</v>
      </c>
      <c r="C9" s="21" t="s">
        <v>191</v>
      </c>
      <c r="D9" s="22">
        <v>3</v>
      </c>
      <c r="E9" s="31" t="s">
        <v>192</v>
      </c>
      <c r="F9" s="31" t="s">
        <v>193</v>
      </c>
      <c r="G9" s="32">
        <v>3</v>
      </c>
      <c r="H9" s="35"/>
    </row>
    <row r="10" ht="51" spans="1:8">
      <c r="A10" s="20"/>
      <c r="B10" s="20" t="s">
        <v>194</v>
      </c>
      <c r="C10" s="21" t="s">
        <v>195</v>
      </c>
      <c r="D10" s="22">
        <v>2</v>
      </c>
      <c r="E10" s="31" t="s">
        <v>196</v>
      </c>
      <c r="F10" s="31" t="s">
        <v>197</v>
      </c>
      <c r="G10" s="32">
        <v>2</v>
      </c>
      <c r="H10" s="35"/>
    </row>
    <row r="11" ht="63.75" spans="1:8">
      <c r="A11" s="20"/>
      <c r="B11" s="20" t="s">
        <v>194</v>
      </c>
      <c r="C11" s="21" t="s">
        <v>198</v>
      </c>
      <c r="D11" s="22">
        <v>2</v>
      </c>
      <c r="E11" s="31" t="s">
        <v>199</v>
      </c>
      <c r="F11" s="31" t="s">
        <v>200</v>
      </c>
      <c r="G11" s="32">
        <v>2</v>
      </c>
      <c r="H11" s="35"/>
    </row>
    <row r="12" ht="51" spans="1:8">
      <c r="A12" s="20"/>
      <c r="B12" s="20" t="s">
        <v>201</v>
      </c>
      <c r="C12" s="21" t="s">
        <v>202</v>
      </c>
      <c r="D12" s="22">
        <v>2</v>
      </c>
      <c r="E12" s="31" t="s">
        <v>203</v>
      </c>
      <c r="F12" s="31" t="s">
        <v>204</v>
      </c>
      <c r="G12" s="32">
        <v>2</v>
      </c>
      <c r="H12" s="35"/>
    </row>
    <row r="13" ht="51" spans="1:8">
      <c r="A13" s="20"/>
      <c r="B13" s="20" t="s">
        <v>201</v>
      </c>
      <c r="C13" s="21" t="s">
        <v>205</v>
      </c>
      <c r="D13" s="22">
        <v>1</v>
      </c>
      <c r="E13" s="31" t="s">
        <v>206</v>
      </c>
      <c r="F13" s="31" t="s">
        <v>207</v>
      </c>
      <c r="G13" s="32">
        <v>1</v>
      </c>
      <c r="H13" s="35"/>
    </row>
    <row r="14" ht="38.25" spans="1:8">
      <c r="A14" s="20"/>
      <c r="B14" s="20" t="s">
        <v>208</v>
      </c>
      <c r="C14" s="21" t="s">
        <v>209</v>
      </c>
      <c r="D14" s="22">
        <v>1</v>
      </c>
      <c r="E14" s="31" t="s">
        <v>210</v>
      </c>
      <c r="F14" s="31" t="s">
        <v>211</v>
      </c>
      <c r="G14" s="32">
        <v>1</v>
      </c>
      <c r="H14" s="35"/>
    </row>
    <row r="15" ht="38.25" spans="1:8">
      <c r="A15" s="20"/>
      <c r="B15" s="20" t="s">
        <v>208</v>
      </c>
      <c r="C15" s="21" t="s">
        <v>212</v>
      </c>
      <c r="D15" s="22">
        <v>1</v>
      </c>
      <c r="E15" s="31" t="s">
        <v>213</v>
      </c>
      <c r="F15" s="31" t="s">
        <v>214</v>
      </c>
      <c r="G15" s="32">
        <v>1</v>
      </c>
      <c r="H15" s="35"/>
    </row>
    <row r="16" ht="63.75" spans="1:8">
      <c r="A16" s="20"/>
      <c r="B16" s="20" t="s">
        <v>215</v>
      </c>
      <c r="C16" s="21" t="s">
        <v>216</v>
      </c>
      <c r="D16" s="22">
        <v>3</v>
      </c>
      <c r="E16" s="31" t="s">
        <v>217</v>
      </c>
      <c r="F16" s="31" t="s">
        <v>218</v>
      </c>
      <c r="G16" s="32">
        <v>3</v>
      </c>
      <c r="H16" s="35"/>
    </row>
    <row r="17" ht="102" spans="1:8">
      <c r="A17" s="20" t="s">
        <v>219</v>
      </c>
      <c r="B17" s="20" t="s">
        <v>220</v>
      </c>
      <c r="C17" s="21" t="s">
        <v>221</v>
      </c>
      <c r="D17" s="22">
        <v>6</v>
      </c>
      <c r="E17" s="31" t="s">
        <v>222</v>
      </c>
      <c r="F17" s="31" t="s">
        <v>223</v>
      </c>
      <c r="G17" s="32">
        <v>4</v>
      </c>
      <c r="H17" s="35" t="s">
        <v>224</v>
      </c>
    </row>
    <row r="18" ht="89.4" customHeight="1" spans="1:8">
      <c r="A18" s="20"/>
      <c r="B18" s="20" t="s">
        <v>225</v>
      </c>
      <c r="C18" s="21" t="s">
        <v>226</v>
      </c>
      <c r="D18" s="22">
        <v>6</v>
      </c>
      <c r="E18" s="31" t="s">
        <v>227</v>
      </c>
      <c r="F18" s="31" t="s">
        <v>228</v>
      </c>
      <c r="G18" s="32">
        <v>6</v>
      </c>
      <c r="H18" s="33"/>
    </row>
    <row r="19" ht="63.75" spans="1:8">
      <c r="A19" s="20"/>
      <c r="B19" s="20" t="s">
        <v>225</v>
      </c>
      <c r="C19" s="21" t="s">
        <v>229</v>
      </c>
      <c r="D19" s="22">
        <v>8</v>
      </c>
      <c r="E19" s="31" t="s">
        <v>230</v>
      </c>
      <c r="F19" s="31" t="s">
        <v>231</v>
      </c>
      <c r="G19" s="32">
        <v>8</v>
      </c>
      <c r="H19" s="33"/>
    </row>
    <row r="20" ht="25.5" spans="1:8">
      <c r="A20" s="20"/>
      <c r="B20" s="20" t="s">
        <v>225</v>
      </c>
      <c r="C20" s="21" t="s">
        <v>232</v>
      </c>
      <c r="D20" s="22">
        <v>6</v>
      </c>
      <c r="E20" s="31" t="s">
        <v>233</v>
      </c>
      <c r="F20" s="31" t="s">
        <v>234</v>
      </c>
      <c r="G20" s="32">
        <v>6</v>
      </c>
      <c r="H20" s="33"/>
    </row>
    <row r="21" ht="102" spans="1:8">
      <c r="A21" s="20"/>
      <c r="B21" s="20" t="s">
        <v>235</v>
      </c>
      <c r="C21" s="21" t="s">
        <v>236</v>
      </c>
      <c r="D21" s="22">
        <v>25</v>
      </c>
      <c r="E21" s="31" t="s">
        <v>237</v>
      </c>
      <c r="F21" s="31" t="s">
        <v>238</v>
      </c>
      <c r="G21" s="32">
        <v>25</v>
      </c>
      <c r="H21" s="33"/>
    </row>
    <row r="22" ht="38.25" spans="1:8">
      <c r="A22" s="20"/>
      <c r="B22" s="20" t="s">
        <v>239</v>
      </c>
      <c r="C22" s="21" t="s">
        <v>240</v>
      </c>
      <c r="D22" s="22">
        <v>3</v>
      </c>
      <c r="E22" s="31" t="s">
        <v>241</v>
      </c>
      <c r="F22" s="31" t="s">
        <v>242</v>
      </c>
      <c r="G22" s="32">
        <v>3</v>
      </c>
      <c r="H22" s="33"/>
    </row>
    <row r="23" ht="89.25" spans="1:8">
      <c r="A23" s="20"/>
      <c r="B23" s="20" t="s">
        <v>239</v>
      </c>
      <c r="C23" s="21" t="s">
        <v>243</v>
      </c>
      <c r="D23" s="22">
        <v>6</v>
      </c>
      <c r="E23" s="31" t="s">
        <v>244</v>
      </c>
      <c r="F23" s="31" t="s">
        <v>245</v>
      </c>
      <c r="G23" s="32">
        <v>6</v>
      </c>
      <c r="H23" s="33"/>
    </row>
    <row r="24" s="12" customFormat="1" spans="1:8">
      <c r="A24" s="23" t="s">
        <v>246</v>
      </c>
      <c r="B24" s="24"/>
      <c r="C24" s="25"/>
      <c r="D24" s="26">
        <f>SUM(D3:D23)</f>
        <v>100</v>
      </c>
      <c r="E24" s="36"/>
      <c r="F24" s="36"/>
      <c r="G24" s="37">
        <f>SUM(G3:G23)</f>
        <v>97</v>
      </c>
      <c r="H24" s="38"/>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6666666666667" defaultRowHeight="16.5" outlineLevelCol="5"/>
  <cols>
    <col min="1" max="1" width="43.8761904761905" style="2" customWidth="1"/>
    <col min="2" max="2" width="28.2095238095238" customWidth="1"/>
    <col min="3" max="3" width="20" customWidth="1"/>
    <col min="4" max="4" width="31.2095238095238" customWidth="1"/>
    <col min="5" max="5" width="22.447619047619" customWidth="1"/>
    <col min="6" max="6" width="32.447619047619" customWidth="1"/>
  </cols>
  <sheetData>
    <row r="1" ht="25.05" customHeight="1" spans="1:6">
      <c r="A1" s="3" t="s">
        <v>0</v>
      </c>
      <c r="B1" s="4"/>
      <c r="C1" s="5" t="s">
        <v>2</v>
      </c>
      <c r="D1" s="6"/>
      <c r="E1" s="5" t="s">
        <v>247</v>
      </c>
      <c r="F1" s="6" t="s">
        <v>47</v>
      </c>
    </row>
    <row r="2" s="1" customFormat="1" ht="25.05" customHeight="1" spans="1:6">
      <c r="A2" s="7" t="s">
        <v>248</v>
      </c>
      <c r="B2" s="7"/>
      <c r="C2" s="7"/>
      <c r="D2" s="7"/>
      <c r="E2" s="7"/>
      <c r="F2" s="7"/>
    </row>
    <row r="3" ht="63" customHeight="1" spans="1:6">
      <c r="A3" s="3" t="s">
        <v>249</v>
      </c>
      <c r="B3" s="8" t="s">
        <v>47</v>
      </c>
      <c r="C3" s="8"/>
      <c r="D3" s="8"/>
      <c r="E3" s="8"/>
      <c r="F3" s="8"/>
    </row>
    <row r="4" ht="63" customHeight="1" spans="1:6">
      <c r="A4" s="3" t="s">
        <v>250</v>
      </c>
      <c r="B4" s="8" t="s">
        <v>47</v>
      </c>
      <c r="C4" s="8"/>
      <c r="D4" s="8"/>
      <c r="E4" s="8"/>
      <c r="F4" s="8"/>
    </row>
    <row r="5" ht="43.95" customHeight="1" spans="1:6">
      <c r="A5" s="3" t="s">
        <v>251</v>
      </c>
      <c r="B5" s="8" t="s">
        <v>47</v>
      </c>
      <c r="C5" s="8"/>
      <c r="D5" s="8"/>
      <c r="E5" s="8"/>
      <c r="F5" s="8"/>
    </row>
    <row r="6" ht="63" customHeight="1" spans="1:6">
      <c r="A6" s="9" t="s">
        <v>252</v>
      </c>
      <c r="B6" s="8" t="s">
        <v>47</v>
      </c>
      <c r="C6" s="8"/>
      <c r="D6" s="8"/>
      <c r="E6" s="8"/>
      <c r="F6" s="8"/>
    </row>
    <row r="7" s="1" customFormat="1" ht="25.05" customHeight="1" spans="1:6">
      <c r="A7" s="10" t="s">
        <v>253</v>
      </c>
      <c r="B7" s="11"/>
      <c r="C7" s="11"/>
      <c r="D7" s="11"/>
      <c r="E7" s="11"/>
      <c r="F7" s="11"/>
    </row>
    <row r="8" ht="63" customHeight="1" spans="1:6">
      <c r="A8" s="9" t="s">
        <v>254</v>
      </c>
      <c r="B8" s="8" t="s">
        <v>47</v>
      </c>
      <c r="C8" s="8"/>
      <c r="D8" s="8"/>
      <c r="E8" s="8"/>
      <c r="F8" s="8"/>
    </row>
    <row r="9" ht="63" customHeight="1" spans="1:6">
      <c r="A9" s="9" t="s">
        <v>255</v>
      </c>
      <c r="B9" s="8" t="s">
        <v>47</v>
      </c>
      <c r="C9" s="8"/>
      <c r="D9" s="8"/>
      <c r="E9" s="8"/>
      <c r="F9" s="8"/>
    </row>
    <row r="10" ht="63" customHeight="1" spans="1:6">
      <c r="A10" s="9" t="s">
        <v>256</v>
      </c>
      <c r="B10" s="8" t="s">
        <v>47</v>
      </c>
      <c r="C10" s="8"/>
      <c r="D10" s="8"/>
      <c r="E10" s="8"/>
      <c r="F10" s="8"/>
    </row>
    <row r="11" s="1" customFormat="1" ht="25.05" customHeight="1" spans="1:6">
      <c r="A11" s="10" t="s">
        <v>257</v>
      </c>
      <c r="B11" s="11"/>
      <c r="C11" s="11"/>
      <c r="D11" s="11"/>
      <c r="E11" s="11"/>
      <c r="F11" s="11"/>
    </row>
    <row r="12" ht="63" customHeight="1" spans="1:6">
      <c r="A12" s="3" t="s">
        <v>258</v>
      </c>
      <c r="B12" s="8" t="s">
        <v>47</v>
      </c>
      <c r="C12" s="8"/>
      <c r="D12" s="8"/>
      <c r="E12" s="8"/>
      <c r="F12" s="8"/>
    </row>
    <row r="13" ht="63" customHeight="1" spans="1:6">
      <c r="A13" s="3" t="s">
        <v>259</v>
      </c>
      <c r="B13" s="8" t="s">
        <v>47</v>
      </c>
      <c r="C13" s="8"/>
      <c r="D13" s="8"/>
      <c r="E13" s="8"/>
      <c r="F13" s="8"/>
    </row>
    <row r="14" ht="63" customHeight="1" spans="1:6">
      <c r="A14" s="3" t="s">
        <v>260</v>
      </c>
      <c r="B14" s="8" t="s">
        <v>47</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黄夏莹</cp:lastModifiedBy>
  <dcterms:created xsi:type="dcterms:W3CDTF">2020-01-18T07:36:00Z</dcterms:created>
  <cp:lastPrinted>2020-01-18T08:53:00Z</cp:lastPrinted>
  <dcterms:modified xsi:type="dcterms:W3CDTF">2022-10-28T13:51:24Z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AFC1C3358332435F86BBAA220ECF0EDC</vt:lpwstr>
  </property>
  <property fmtid="{D5CDD505-2E9C-101B-9397-08002B2CF9AE}" pid="4" name="commondata">
    <vt:lpwstr>eyJoZGlkIjoiN2U0YjcyMTJhODIzYzcwNDc1MDEwZWE5MWQwNjJiNjgifQ==</vt:lpwstr>
  </property>
</Properties>
</file>