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E:\集团文件\2021年决算\2021年度部门决算公开\2021年深圳市大鹏新区葵涌人民医院部门决算\"/>
    </mc:Choice>
  </mc:AlternateContent>
  <xr:revisionPtr revIDLastSave="0" documentId="13_ncr:1_{60B5A85D-1CBE-4EB2-9D75-CB5AD20CD176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2021年医疗设备购置项目" sheetId="1" r:id="rId1"/>
    <sheet name="2021年疫情防控工作经费项目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1" i="2" l="1"/>
  <c r="H28" i="1"/>
</calcChain>
</file>

<file path=xl/sharedStrings.xml><?xml version="1.0" encoding="utf-8"?>
<sst xmlns="http://schemas.openxmlformats.org/spreadsheetml/2006/main" count="174" uniqueCount="104">
  <si>
    <t>附件1</t>
  </si>
  <si>
    <t>项目名称</t>
  </si>
  <si>
    <t>项目金额</t>
  </si>
  <si>
    <t>主管部门</t>
  </si>
  <si>
    <t>大鹏新区医疗健康集团</t>
  </si>
  <si>
    <t>实施单位</t>
  </si>
  <si>
    <t>深圳市大鹏新区葵涌人民医院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</si>
  <si>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</si>
  <si>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</si>
  <si>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</si>
  <si>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</si>
  <si>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</si>
  <si>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</si>
  <si>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</si>
  <si>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</si>
  <si>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</si>
  <si>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</si>
  <si>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</si>
  <si>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</si>
  <si>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</si>
  <si>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</si>
  <si>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实际完成情况</t>
    </r>
  </si>
  <si>
    <t>所有采购均已完成。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</si>
  <si>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</si>
  <si>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</si>
  <si>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</si>
  <si>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</si>
  <si>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</si>
  <si>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</si>
  <si>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分值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</si>
  <si>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得分</t>
    </r>
  </si>
  <si>
    <t>偏差原因分析及改进措施</t>
  </si>
  <si>
    <t>产出指标
（50分）</t>
  </si>
  <si>
    <t>数量指标</t>
  </si>
  <si>
    <t>采购医疗设备批次</t>
  </si>
  <si>
    <t>7批</t>
  </si>
  <si>
    <t>质量指标</t>
  </si>
  <si>
    <t>设备采购验收通过率</t>
  </si>
  <si>
    <t>&gt;90%</t>
  </si>
  <si>
    <t>100%</t>
  </si>
  <si>
    <t>时效指标</t>
  </si>
  <si>
    <t>2021年医疗设备购置项目完成支付时间</t>
  </si>
  <si>
    <t>2021年12月31日前</t>
  </si>
  <si>
    <t>已完成</t>
  </si>
  <si>
    <t>成本指标</t>
  </si>
  <si>
    <t>耳鼻喉科设备购置款</t>
  </si>
  <si>
    <t>24.85万元</t>
  </si>
  <si>
    <t>消化科设备购置款</t>
  </si>
  <si>
    <t>146.35万元</t>
  </si>
  <si>
    <t>外科设备购置款</t>
  </si>
  <si>
    <t>37.1万元</t>
  </si>
  <si>
    <t>血液透析室水处理系统购置款</t>
  </si>
  <si>
    <t>126.3万元</t>
  </si>
  <si>
    <t>血液透析系统购置款</t>
  </si>
  <si>
    <t>218.3万元</t>
  </si>
  <si>
    <t>血液透析室配套设备购置款</t>
  </si>
  <si>
    <t>80.6万元</t>
  </si>
  <si>
    <t>申报绩效目标时指标值设置过小</t>
  </si>
  <si>
    <t>口腔科设备购置款</t>
  </si>
  <si>
    <t>145.5万元</t>
  </si>
  <si>
    <t>临床基础设备购置款</t>
  </si>
  <si>
    <t>47万元</t>
  </si>
  <si>
    <t>效益指标
（40分）</t>
  </si>
  <si>
    <t>经济效益指标</t>
  </si>
  <si>
    <t>不适用</t>
  </si>
  <si>
    <t>社会效益指标</t>
  </si>
  <si>
    <t>医院医疗服务能力</t>
  </si>
  <si>
    <t>有效提升</t>
  </si>
  <si>
    <t>生态效益指标</t>
  </si>
  <si>
    <t>满意度指标</t>
  </si>
  <si>
    <t>公众满意率</t>
  </si>
  <si>
    <t>&gt;80%</t>
  </si>
  <si>
    <t>指标值应设置为区间值</t>
  </si>
  <si>
    <t>总分</t>
  </si>
  <si>
    <t>2021年葵涌人民医院医疗设备购置</t>
    <phoneticPr fontId="7" type="noConversion"/>
  </si>
  <si>
    <t>2021年医疗设备购置项目自评表</t>
    <phoneticPr fontId="7" type="noConversion"/>
  </si>
  <si>
    <t>2021年疫情防控工作经费项目自评表</t>
    <phoneticPr fontId="7" type="noConversion"/>
  </si>
  <si>
    <t>疫情防控工作经费</t>
  </si>
  <si>
    <t>配合疫情指挥部的部署，开展几轮的大规模核酸检测，应检尽检达90%以上</t>
  </si>
  <si>
    <t>专用材料采购批次</t>
  </si>
  <si>
    <t>20批次</t>
  </si>
  <si>
    <t>境外人员隔离防控完成率</t>
  </si>
  <si>
    <t>防控物资的采购</t>
  </si>
  <si>
    <t>2021年12月31日前完成</t>
  </si>
  <si>
    <t>完成</t>
  </si>
  <si>
    <t>新冠疫情防控采购费</t>
  </si>
  <si>
    <t>5375100元</t>
    <phoneticPr fontId="7" type="noConversion"/>
  </si>
  <si>
    <t>服务人次增长率</t>
  </si>
  <si>
    <t>&gt;15%</t>
  </si>
  <si>
    <t>17%</t>
  </si>
  <si>
    <t>公众满意度</t>
  </si>
  <si>
    <t>≥80%</t>
  </si>
  <si>
    <t>92</t>
  </si>
  <si>
    <t>做好新冠肺炎疫情防控工作，做到应检尽检。</t>
    <phoneticPr fontId="7" type="noConversion"/>
  </si>
  <si>
    <t>完成2021年大鹏新区葵涌人民医院医疗设备采购任务。</t>
    <phoneticPr fontId="7" type="noConversion"/>
  </si>
  <si>
    <t>≤8批</t>
    <phoneticPr fontId="7" type="noConversion"/>
  </si>
  <si>
    <t>≤24.85万元</t>
    <phoneticPr fontId="7" type="noConversion"/>
  </si>
  <si>
    <t>≤149万元</t>
    <phoneticPr fontId="7" type="noConversion"/>
  </si>
  <si>
    <t>≤38万元</t>
    <phoneticPr fontId="7" type="noConversion"/>
  </si>
  <si>
    <t>≤129万元</t>
    <phoneticPr fontId="7" type="noConversion"/>
  </si>
  <si>
    <t>≤222万元</t>
    <phoneticPr fontId="7" type="noConversion"/>
  </si>
  <si>
    <t>≤65万元</t>
    <phoneticPr fontId="7" type="noConversion"/>
  </si>
  <si>
    <t>≤48.15元</t>
    <phoneticPr fontId="7" type="noConversion"/>
  </si>
  <si>
    <t>≤5375100元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</si>
</sst>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9" x14ac:knownFonts="1">
    <font>
      <sz val="11"/>
      <color theme="1"/>
      <name val="等线"/>
      <charset val="134"/>
      <scheme val="minor"/>
    </font>
    <font>
      <sz val="16"/>
      <color theme="1"/>
      <name val="黑体"/>
      <family val="3"/>
      <charset val="134"/>
    </font>
    <font>
      <b/>
      <sz val="14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1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4" tint="0.7999511703848384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3" fillId="2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76" fontId="3" fillId="0" borderId="2" xfId="0" applyNumberFormat="1" applyFont="1" applyBorder="1" applyAlignment="1">
      <alignment horizontal="right" vertical="center"/>
    </xf>
    <xf numFmtId="177" fontId="3" fillId="0" borderId="2" xfId="0" applyNumberFormat="1" applyFont="1" applyBorder="1" applyAlignment="1">
      <alignment horizontal="center" vertical="center"/>
    </xf>
    <xf numFmtId="176" fontId="3" fillId="3" borderId="2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49" fontId="5" fillId="0" borderId="2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49" fontId="0" fillId="0" borderId="6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 wrapText="1"/>
    </xf>
    <xf numFmtId="49" fontId="0" fillId="0" borderId="6" xfId="0" applyNumberFormat="1" applyFont="1" applyFill="1" applyBorder="1" applyAlignment="1">
      <alignment vertical="center"/>
    </xf>
    <xf numFmtId="49" fontId="3" fillId="0" borderId="2" xfId="0" applyNumberFormat="1" applyFont="1" applyBorder="1" applyAlignment="1">
      <alignment horizontal="left" vertical="center"/>
    </xf>
    <xf numFmtId="9" fontId="3" fillId="0" borderId="2" xfId="0" applyNumberFormat="1" applyFont="1" applyBorder="1" applyAlignment="1">
      <alignment horizontal="center" vertical="center"/>
    </xf>
    <xf numFmtId="0" fontId="3" fillId="2" borderId="2" xfId="0" applyFont="1" applyFill="1" applyBorder="1"/>
    <xf numFmtId="0" fontId="3" fillId="0" borderId="2" xfId="0" applyFont="1" applyBorder="1"/>
    <xf numFmtId="0" fontId="0" fillId="0" borderId="12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vertical="top"/>
    </xf>
    <xf numFmtId="176" fontId="3" fillId="0" borderId="2" xfId="0" applyNumberFormat="1" applyFont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49" fontId="5" fillId="0" borderId="6" xfId="0" applyNumberFormat="1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49" fontId="0" fillId="0" borderId="6" xfId="0" applyNumberFormat="1" applyBorder="1" applyAlignment="1">
      <alignment horizontal="left" vertical="center"/>
    </xf>
    <xf numFmtId="49" fontId="0" fillId="0" borderId="6" xfId="0" applyNumberFormat="1" applyBorder="1" applyAlignment="1">
      <alignment horizontal="center" vertical="center"/>
    </xf>
    <xf numFmtId="49" fontId="0" fillId="0" borderId="6" xfId="0" applyNumberFormat="1" applyBorder="1" applyAlignment="1">
      <alignment vertical="center"/>
    </xf>
    <xf numFmtId="0" fontId="0" fillId="0" borderId="0" xfId="0" applyAlignment="1">
      <alignment horizontal="left" vertical="top" wrapText="1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0" fillId="0" borderId="12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49" fontId="3" fillId="3" borderId="2" xfId="0" applyNumberFormat="1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49" fontId="3" fillId="3" borderId="2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topLeftCell="A7" workbookViewId="0">
      <selection activeCell="B11" sqref="B11:E11"/>
    </sheetView>
  </sheetViews>
  <sheetFormatPr defaultColWidth="9" defaultRowHeight="14.25" x14ac:dyDescent="0.2"/>
  <cols>
    <col min="2" max="2" width="12.625" customWidth="1"/>
    <col min="3" max="3" width="15.625" customWidth="1"/>
    <col min="4" max="4" width="40" customWidth="1"/>
    <col min="5" max="5" width="17.75" bestFit="1" customWidth="1"/>
    <col min="6" max="6" width="12.625" customWidth="1"/>
    <col min="7" max="8" width="6.625" customWidth="1"/>
    <col min="9" max="9" width="27.375" customWidth="1"/>
  </cols>
  <sheetData>
    <row r="1" spans="1:9" ht="20.25" x14ac:dyDescent="0.25">
      <c r="A1" s="1" t="s">
        <v>0</v>
      </c>
    </row>
    <row r="2" spans="1:9" ht="27" customHeight="1" x14ac:dyDescent="0.2">
      <c r="A2" s="57" t="s">
        <v>75</v>
      </c>
      <c r="B2" s="57"/>
      <c r="C2" s="57"/>
      <c r="D2" s="57"/>
      <c r="E2" s="57"/>
      <c r="F2" s="57"/>
      <c r="G2" s="57"/>
      <c r="H2" s="57"/>
      <c r="I2" s="57"/>
    </row>
    <row r="3" spans="1:9" ht="16.5" x14ac:dyDescent="0.3">
      <c r="A3" s="2" t="s">
        <v>1</v>
      </c>
      <c r="B3" s="58" t="s">
        <v>74</v>
      </c>
      <c r="C3" s="59"/>
      <c r="D3" s="59"/>
      <c r="E3" s="60"/>
      <c r="F3" s="2" t="s">
        <v>2</v>
      </c>
      <c r="G3" s="61">
        <v>8260000</v>
      </c>
      <c r="H3" s="61"/>
      <c r="I3" s="61"/>
    </row>
    <row r="4" spans="1:9" ht="16.5" x14ac:dyDescent="0.3">
      <c r="A4" s="2" t="s">
        <v>3</v>
      </c>
      <c r="B4" s="58" t="s">
        <v>4</v>
      </c>
      <c r="C4" s="59"/>
      <c r="D4" s="59"/>
      <c r="E4" s="60"/>
      <c r="F4" s="2" t="s">
        <v>5</v>
      </c>
      <c r="G4" s="61" t="s">
        <v>6</v>
      </c>
      <c r="H4" s="61"/>
      <c r="I4" s="61"/>
    </row>
    <row r="5" spans="1:9" ht="16.5" x14ac:dyDescent="0.2">
      <c r="A5" s="67" t="s">
        <v>7</v>
      </c>
      <c r="B5" s="70"/>
      <c r="C5" s="70"/>
      <c r="D5" s="4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</row>
    <row r="6" spans="1:9" ht="16.5" x14ac:dyDescent="0.2">
      <c r="A6" s="68"/>
      <c r="B6" s="71" t="s">
        <v>14</v>
      </c>
      <c r="C6" s="71"/>
      <c r="D6" s="5">
        <v>8260000</v>
      </c>
      <c r="E6" s="5">
        <v>8260000</v>
      </c>
      <c r="F6" s="5">
        <v>8260000</v>
      </c>
      <c r="G6" s="6">
        <v>10</v>
      </c>
      <c r="H6" s="5">
        <v>1</v>
      </c>
      <c r="I6" s="29">
        <v>10</v>
      </c>
    </row>
    <row r="7" spans="1:9" ht="16.5" x14ac:dyDescent="0.3">
      <c r="A7" s="68"/>
      <c r="B7" s="72" t="s">
        <v>15</v>
      </c>
      <c r="C7" s="73"/>
      <c r="D7" s="5">
        <v>8260000</v>
      </c>
      <c r="E7" s="5">
        <v>8260000</v>
      </c>
      <c r="F7" s="5">
        <v>8260000</v>
      </c>
      <c r="G7" s="8" t="s">
        <v>16</v>
      </c>
      <c r="H7" s="5">
        <v>1</v>
      </c>
      <c r="I7" s="8" t="s">
        <v>16</v>
      </c>
    </row>
    <row r="8" spans="1:9" ht="16.5" x14ac:dyDescent="0.3">
      <c r="A8" s="68"/>
      <c r="B8" s="72" t="s">
        <v>17</v>
      </c>
      <c r="C8" s="73"/>
      <c r="D8" s="5">
        <v>0</v>
      </c>
      <c r="E8" s="7"/>
      <c r="F8" s="7"/>
      <c r="G8" s="8" t="s">
        <v>16</v>
      </c>
      <c r="H8" s="5">
        <v>1</v>
      </c>
      <c r="I8" s="8" t="s">
        <v>16</v>
      </c>
    </row>
    <row r="9" spans="1:9" ht="16.5" x14ac:dyDescent="0.3">
      <c r="A9" s="69"/>
      <c r="B9" s="74" t="s">
        <v>18</v>
      </c>
      <c r="C9" s="74"/>
      <c r="D9" s="5">
        <v>0</v>
      </c>
      <c r="E9" s="7"/>
      <c r="F9" s="7"/>
      <c r="G9" s="8" t="s">
        <v>16</v>
      </c>
      <c r="H9" s="5">
        <v>1</v>
      </c>
      <c r="I9" s="8" t="s">
        <v>16</v>
      </c>
    </row>
    <row r="10" spans="1:9" ht="16.5" x14ac:dyDescent="0.3">
      <c r="A10" s="45" t="s">
        <v>19</v>
      </c>
      <c r="B10" s="53" t="s">
        <v>20</v>
      </c>
      <c r="C10" s="54"/>
      <c r="D10" s="54"/>
      <c r="E10" s="55"/>
      <c r="F10" s="62" t="s">
        <v>21</v>
      </c>
      <c r="G10" s="62"/>
      <c r="H10" s="62"/>
      <c r="I10" s="62"/>
    </row>
    <row r="11" spans="1:9" ht="42.75" customHeight="1" x14ac:dyDescent="0.2">
      <c r="A11" s="45"/>
      <c r="B11" s="63" t="s">
        <v>94</v>
      </c>
      <c r="C11" s="64"/>
      <c r="D11" s="64"/>
      <c r="E11" s="65"/>
      <c r="F11" s="66" t="s">
        <v>22</v>
      </c>
      <c r="G11" s="66"/>
      <c r="H11" s="66"/>
      <c r="I11" s="66"/>
    </row>
    <row r="12" spans="1:9" ht="20.25" customHeight="1" x14ac:dyDescent="0.3">
      <c r="A12" s="45" t="s">
        <v>23</v>
      </c>
      <c r="B12" s="12" t="s">
        <v>24</v>
      </c>
      <c r="C12" s="12" t="s">
        <v>25</v>
      </c>
      <c r="D12" s="4" t="s">
        <v>26</v>
      </c>
      <c r="E12" s="4" t="s">
        <v>27</v>
      </c>
      <c r="F12" s="4" t="s">
        <v>28</v>
      </c>
      <c r="G12" s="4" t="s">
        <v>29</v>
      </c>
      <c r="H12" s="4" t="s">
        <v>30</v>
      </c>
      <c r="I12" s="4" t="s">
        <v>31</v>
      </c>
    </row>
    <row r="13" spans="1:9" ht="27" customHeight="1" x14ac:dyDescent="0.2">
      <c r="A13" s="46"/>
      <c r="B13" s="47" t="s">
        <v>32</v>
      </c>
      <c r="C13" s="13" t="s">
        <v>33</v>
      </c>
      <c r="D13" s="14" t="s">
        <v>34</v>
      </c>
      <c r="E13" s="15" t="s">
        <v>95</v>
      </c>
      <c r="F13" s="16" t="s">
        <v>35</v>
      </c>
      <c r="G13" s="17">
        <v>10</v>
      </c>
      <c r="H13" s="17">
        <v>10</v>
      </c>
      <c r="I13" s="30"/>
    </row>
    <row r="14" spans="1:9" ht="18.95" customHeight="1" x14ac:dyDescent="0.2">
      <c r="A14" s="46"/>
      <c r="B14" s="48"/>
      <c r="C14" s="13" t="s">
        <v>36</v>
      </c>
      <c r="D14" s="18" t="s">
        <v>37</v>
      </c>
      <c r="E14" s="19" t="s">
        <v>38</v>
      </c>
      <c r="F14" s="16" t="s">
        <v>39</v>
      </c>
      <c r="G14" s="17">
        <v>10</v>
      </c>
      <c r="H14" s="17">
        <v>10</v>
      </c>
      <c r="I14" s="30"/>
    </row>
    <row r="15" spans="1:9" ht="27" customHeight="1" x14ac:dyDescent="0.2">
      <c r="A15" s="46"/>
      <c r="B15" s="48"/>
      <c r="C15" s="13" t="s">
        <v>40</v>
      </c>
      <c r="D15" s="20" t="s">
        <v>41</v>
      </c>
      <c r="E15" s="19" t="s">
        <v>42</v>
      </c>
      <c r="F15" s="16" t="s">
        <v>43</v>
      </c>
      <c r="G15" s="17">
        <v>10</v>
      </c>
      <c r="H15" s="17">
        <v>10</v>
      </c>
      <c r="I15" s="30"/>
    </row>
    <row r="16" spans="1:9" ht="18.95" customHeight="1" x14ac:dyDescent="0.2">
      <c r="A16" s="46"/>
      <c r="B16" s="48"/>
      <c r="C16" s="50" t="s">
        <v>44</v>
      </c>
      <c r="D16" s="20" t="s">
        <v>45</v>
      </c>
      <c r="E16" s="43" t="s">
        <v>96</v>
      </c>
      <c r="F16" s="16" t="s">
        <v>46</v>
      </c>
      <c r="G16" s="17">
        <v>2</v>
      </c>
      <c r="H16" s="17">
        <v>2</v>
      </c>
      <c r="I16" s="30"/>
    </row>
    <row r="17" spans="1:9" ht="15.95" customHeight="1" x14ac:dyDescent="0.2">
      <c r="A17" s="46"/>
      <c r="B17" s="48"/>
      <c r="C17" s="51"/>
      <c r="D17" s="20" t="s">
        <v>47</v>
      </c>
      <c r="E17" s="43" t="s">
        <v>97</v>
      </c>
      <c r="F17" s="16" t="s">
        <v>48</v>
      </c>
      <c r="G17" s="17">
        <v>3</v>
      </c>
      <c r="H17" s="17">
        <v>3</v>
      </c>
      <c r="I17" s="30"/>
    </row>
    <row r="18" spans="1:9" ht="20.100000000000001" customHeight="1" x14ac:dyDescent="0.2">
      <c r="A18" s="46"/>
      <c r="B18" s="48"/>
      <c r="C18" s="51"/>
      <c r="D18" s="20" t="s">
        <v>49</v>
      </c>
      <c r="E18" s="43" t="s">
        <v>98</v>
      </c>
      <c r="F18" s="16" t="s">
        <v>50</v>
      </c>
      <c r="G18" s="17">
        <v>2</v>
      </c>
      <c r="H18" s="17">
        <v>2</v>
      </c>
      <c r="I18" s="30"/>
    </row>
    <row r="19" spans="1:9" ht="27" customHeight="1" x14ac:dyDescent="0.2">
      <c r="A19" s="46"/>
      <c r="B19" s="48"/>
      <c r="C19" s="51"/>
      <c r="D19" s="20" t="s">
        <v>51</v>
      </c>
      <c r="E19" s="43" t="s">
        <v>99</v>
      </c>
      <c r="F19" s="16" t="s">
        <v>52</v>
      </c>
      <c r="G19" s="17">
        <v>3</v>
      </c>
      <c r="H19" s="17">
        <v>3</v>
      </c>
      <c r="I19" s="30"/>
    </row>
    <row r="20" spans="1:9" ht="27" customHeight="1" x14ac:dyDescent="0.2">
      <c r="A20" s="46"/>
      <c r="B20" s="48"/>
      <c r="C20" s="51"/>
      <c r="D20" s="20" t="s">
        <v>53</v>
      </c>
      <c r="E20" s="43" t="s">
        <v>100</v>
      </c>
      <c r="F20" s="16" t="s">
        <v>54</v>
      </c>
      <c r="G20" s="17">
        <v>3</v>
      </c>
      <c r="H20" s="17">
        <v>3</v>
      </c>
      <c r="I20" s="30"/>
    </row>
    <row r="21" spans="1:9" ht="27" customHeight="1" x14ac:dyDescent="0.2">
      <c r="A21" s="46"/>
      <c r="B21" s="48"/>
      <c r="C21" s="51"/>
      <c r="D21" s="20" t="s">
        <v>55</v>
      </c>
      <c r="E21" s="43" t="s">
        <v>101</v>
      </c>
      <c r="F21" s="16" t="s">
        <v>56</v>
      </c>
      <c r="G21" s="17">
        <v>2</v>
      </c>
      <c r="H21" s="17">
        <v>0</v>
      </c>
      <c r="I21" s="30" t="s">
        <v>57</v>
      </c>
    </row>
    <row r="22" spans="1:9" ht="23.1" customHeight="1" x14ac:dyDescent="0.2">
      <c r="A22" s="46"/>
      <c r="B22" s="48"/>
      <c r="C22" s="51"/>
      <c r="D22" s="20" t="s">
        <v>58</v>
      </c>
      <c r="E22" s="43" t="s">
        <v>97</v>
      </c>
      <c r="F22" s="16" t="s">
        <v>59</v>
      </c>
      <c r="G22" s="17">
        <v>3</v>
      </c>
      <c r="H22" s="17">
        <v>3</v>
      </c>
      <c r="I22" s="30"/>
    </row>
    <row r="23" spans="1:9" ht="27" customHeight="1" x14ac:dyDescent="0.2">
      <c r="A23" s="46"/>
      <c r="B23" s="48"/>
      <c r="C23" s="52"/>
      <c r="D23" s="20" t="s">
        <v>60</v>
      </c>
      <c r="E23" s="43" t="s">
        <v>102</v>
      </c>
      <c r="F23" s="16" t="s">
        <v>61</v>
      </c>
      <c r="G23" s="17">
        <v>2</v>
      </c>
      <c r="H23" s="17">
        <v>2</v>
      </c>
      <c r="I23" s="30"/>
    </row>
    <row r="24" spans="1:9" ht="27" customHeight="1" x14ac:dyDescent="0.2">
      <c r="A24" s="46"/>
      <c r="B24" s="49" t="s">
        <v>62</v>
      </c>
      <c r="C24" s="13" t="s">
        <v>63</v>
      </c>
      <c r="D24" s="15" t="s">
        <v>64</v>
      </c>
      <c r="E24" s="21"/>
      <c r="F24" s="16"/>
      <c r="G24" s="17"/>
      <c r="H24" s="17"/>
      <c r="I24" s="30"/>
    </row>
    <row r="25" spans="1:9" ht="19.5" customHeight="1" x14ac:dyDescent="0.2">
      <c r="A25" s="46"/>
      <c r="B25" s="49" t="s">
        <v>62</v>
      </c>
      <c r="C25" s="13" t="s">
        <v>65</v>
      </c>
      <c r="D25" s="22" t="s">
        <v>66</v>
      </c>
      <c r="E25" s="19" t="s">
        <v>67</v>
      </c>
      <c r="F25" s="19" t="s">
        <v>67</v>
      </c>
      <c r="G25" s="17">
        <v>20</v>
      </c>
      <c r="H25" s="17">
        <v>20</v>
      </c>
      <c r="I25" s="30"/>
    </row>
    <row r="26" spans="1:9" ht="19.5" customHeight="1" x14ac:dyDescent="0.2">
      <c r="A26" s="46"/>
      <c r="B26" s="49" t="s">
        <v>62</v>
      </c>
      <c r="C26" s="13" t="s">
        <v>68</v>
      </c>
      <c r="D26" s="15" t="s">
        <v>64</v>
      </c>
      <c r="E26" s="15" t="s">
        <v>64</v>
      </c>
      <c r="F26" s="16"/>
      <c r="G26" s="17"/>
      <c r="H26" s="17"/>
      <c r="I26" s="30"/>
    </row>
    <row r="27" spans="1:9" ht="19.5" customHeight="1" x14ac:dyDescent="0.2">
      <c r="A27" s="46"/>
      <c r="B27" s="49" t="s">
        <v>62</v>
      </c>
      <c r="C27" s="13" t="s">
        <v>69</v>
      </c>
      <c r="D27" s="15" t="s">
        <v>70</v>
      </c>
      <c r="E27" s="23" t="s">
        <v>71</v>
      </c>
      <c r="F27" s="23">
        <v>0.91</v>
      </c>
      <c r="G27" s="17">
        <v>20</v>
      </c>
      <c r="H27" s="17">
        <v>20</v>
      </c>
      <c r="I27" s="30" t="s">
        <v>72</v>
      </c>
    </row>
    <row r="28" spans="1:9" ht="16.5" customHeight="1" x14ac:dyDescent="0.3">
      <c r="A28" s="24"/>
      <c r="B28" s="9" t="s">
        <v>73</v>
      </c>
      <c r="C28" s="10"/>
      <c r="D28" s="10"/>
      <c r="E28" s="10"/>
      <c r="F28" s="11"/>
      <c r="G28" s="25"/>
      <c r="H28" s="3">
        <f ca="1">I6+SUM(INDIRECT("H12:H"&amp;ROW()-1))</f>
        <v>98</v>
      </c>
      <c r="I28" s="8" t="s">
        <v>16</v>
      </c>
    </row>
    <row r="29" spans="1:9" x14ac:dyDescent="0.2">
      <c r="A29" s="56"/>
      <c r="B29" s="56"/>
      <c r="C29" s="56"/>
      <c r="D29" s="56"/>
      <c r="E29" s="56"/>
      <c r="F29" s="56"/>
      <c r="G29" s="56"/>
      <c r="H29" s="56"/>
      <c r="I29" s="56"/>
    </row>
    <row r="30" spans="1:9" ht="14.25" customHeight="1" x14ac:dyDescent="0.2">
      <c r="A30" s="27"/>
      <c r="B30" s="27"/>
      <c r="C30" s="27"/>
      <c r="D30" s="27"/>
      <c r="E30" s="27"/>
      <c r="F30" s="27"/>
      <c r="G30" s="27"/>
      <c r="H30" s="27"/>
      <c r="I30" s="27"/>
    </row>
    <row r="31" spans="1:9" ht="14.25" customHeight="1" x14ac:dyDescent="0.2">
      <c r="A31" s="27"/>
      <c r="B31" s="27"/>
      <c r="C31" s="27"/>
      <c r="D31" s="27"/>
      <c r="E31" s="27"/>
      <c r="F31" s="27"/>
      <c r="G31" s="27"/>
      <c r="H31" s="27"/>
      <c r="I31" s="27"/>
    </row>
    <row r="32" spans="1:9" ht="14.25" customHeight="1" x14ac:dyDescent="0.2">
      <c r="A32" s="27"/>
      <c r="B32" s="27"/>
      <c r="C32" s="27"/>
      <c r="D32" s="27"/>
      <c r="E32" s="27"/>
      <c r="F32" s="27"/>
      <c r="G32" s="27"/>
      <c r="H32" s="27"/>
      <c r="I32" s="27"/>
    </row>
    <row r="33" spans="1:9" ht="14.25" customHeight="1" x14ac:dyDescent="0.2">
      <c r="A33" s="27"/>
      <c r="B33" s="27"/>
      <c r="C33" s="27"/>
      <c r="D33" s="27"/>
      <c r="E33" s="27"/>
      <c r="F33" s="27"/>
      <c r="G33" s="27"/>
      <c r="H33" s="27"/>
      <c r="I33" s="27"/>
    </row>
    <row r="34" spans="1:9" ht="14.25" customHeight="1" x14ac:dyDescent="0.2">
      <c r="B34" s="28"/>
      <c r="C34" s="28"/>
      <c r="D34" s="28"/>
      <c r="E34" s="28"/>
      <c r="F34" s="28"/>
      <c r="G34" s="28"/>
      <c r="H34" s="28"/>
      <c r="I34" s="28"/>
    </row>
    <row r="35" spans="1:9" ht="14.25" customHeight="1" x14ac:dyDescent="0.2">
      <c r="B35" s="28"/>
      <c r="C35" s="28"/>
      <c r="D35" s="28"/>
      <c r="E35" s="28"/>
      <c r="F35" s="28"/>
      <c r="G35" s="28"/>
      <c r="H35" s="28"/>
      <c r="I35" s="28"/>
    </row>
    <row r="36" spans="1:9" ht="14.25" customHeight="1" x14ac:dyDescent="0.2">
      <c r="B36" s="28"/>
      <c r="C36" s="28"/>
      <c r="D36" s="28"/>
      <c r="E36" s="28"/>
      <c r="F36" s="28"/>
      <c r="G36" s="28"/>
      <c r="H36" s="28"/>
      <c r="I36" s="28"/>
    </row>
  </sheetData>
  <mergeCells count="21">
    <mergeCell ref="A29:I29"/>
    <mergeCell ref="A2:I2"/>
    <mergeCell ref="B3:E3"/>
    <mergeCell ref="G3:I3"/>
    <mergeCell ref="B4:E4"/>
    <mergeCell ref="G4:I4"/>
    <mergeCell ref="F10:I10"/>
    <mergeCell ref="B11:E11"/>
    <mergeCell ref="F11:I11"/>
    <mergeCell ref="A5:A9"/>
    <mergeCell ref="A10:A11"/>
    <mergeCell ref="B5:C5"/>
    <mergeCell ref="B6:C6"/>
    <mergeCell ref="B7:C7"/>
    <mergeCell ref="B8:C8"/>
    <mergeCell ref="B9:C9"/>
    <mergeCell ref="A12:A27"/>
    <mergeCell ref="B13:B23"/>
    <mergeCell ref="B24:B27"/>
    <mergeCell ref="C16:C23"/>
    <mergeCell ref="B10:E10"/>
  </mergeCells>
  <phoneticPr fontId="7" type="noConversion"/>
  <printOptions horizontalCentered="1" verticalCentered="1"/>
  <pageMargins left="0.70069444444444495" right="0.70069444444444495" top="0.47222222222222199" bottom="0.47222222222222199" header="0.29861111111111099" footer="0.298611111111110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9"/>
  <sheetViews>
    <sheetView tabSelected="1" workbookViewId="0">
      <selection activeCell="E17" sqref="E17"/>
    </sheetView>
  </sheetViews>
  <sheetFormatPr defaultColWidth="9" defaultRowHeight="14.25" x14ac:dyDescent="0.2"/>
  <cols>
    <col min="2" max="2" width="12.625" customWidth="1"/>
    <col min="3" max="3" width="15.625" customWidth="1"/>
    <col min="4" max="4" width="28.625" customWidth="1"/>
    <col min="5" max="5" width="21.875" bestFit="1" customWidth="1"/>
    <col min="6" max="6" width="15.875" customWidth="1"/>
    <col min="7" max="8" width="6.625" customWidth="1"/>
    <col min="9" max="9" width="24.625" customWidth="1"/>
  </cols>
  <sheetData>
    <row r="1" spans="1:9" ht="20.25" x14ac:dyDescent="0.25">
      <c r="A1" s="1" t="s">
        <v>0</v>
      </c>
    </row>
    <row r="2" spans="1:9" ht="21" x14ac:dyDescent="0.2">
      <c r="A2" s="57" t="s">
        <v>76</v>
      </c>
      <c r="B2" s="57"/>
      <c r="C2" s="57"/>
      <c r="D2" s="57"/>
      <c r="E2" s="57"/>
      <c r="F2" s="57"/>
      <c r="G2" s="57"/>
      <c r="H2" s="57"/>
      <c r="I2" s="57"/>
    </row>
    <row r="3" spans="1:9" ht="16.5" x14ac:dyDescent="0.3">
      <c r="A3" s="36" t="s">
        <v>1</v>
      </c>
      <c r="B3" s="58" t="s">
        <v>77</v>
      </c>
      <c r="C3" s="59"/>
      <c r="D3" s="59"/>
      <c r="E3" s="60"/>
      <c r="F3" s="36" t="s">
        <v>2</v>
      </c>
      <c r="G3" s="61">
        <v>5375100</v>
      </c>
      <c r="H3" s="61"/>
      <c r="I3" s="61"/>
    </row>
    <row r="4" spans="1:9" ht="16.5" x14ac:dyDescent="0.3">
      <c r="A4" s="36" t="s">
        <v>3</v>
      </c>
      <c r="B4" s="58" t="s">
        <v>4</v>
      </c>
      <c r="C4" s="59"/>
      <c r="D4" s="59"/>
      <c r="E4" s="60"/>
      <c r="F4" s="36" t="s">
        <v>5</v>
      </c>
      <c r="G4" s="61" t="s">
        <v>6</v>
      </c>
      <c r="H4" s="61"/>
      <c r="I4" s="61"/>
    </row>
    <row r="5" spans="1:9" ht="16.5" x14ac:dyDescent="0.2">
      <c r="A5" s="67" t="s">
        <v>7</v>
      </c>
      <c r="B5" s="70"/>
      <c r="C5" s="70"/>
      <c r="D5" s="32" t="s">
        <v>8</v>
      </c>
      <c r="E5" s="32" t="s">
        <v>9</v>
      </c>
      <c r="F5" s="32" t="s">
        <v>10</v>
      </c>
      <c r="G5" s="32" t="s">
        <v>11</v>
      </c>
      <c r="H5" s="32" t="s">
        <v>12</v>
      </c>
      <c r="I5" s="32" t="s">
        <v>13</v>
      </c>
    </row>
    <row r="6" spans="1:9" ht="16.5" x14ac:dyDescent="0.2">
      <c r="A6" s="68"/>
      <c r="B6" s="71" t="s">
        <v>14</v>
      </c>
      <c r="C6" s="71"/>
      <c r="D6" s="5">
        <v>714500</v>
      </c>
      <c r="E6" s="5">
        <v>5375100</v>
      </c>
      <c r="F6" s="5">
        <v>5375100</v>
      </c>
      <c r="G6" s="6">
        <v>10</v>
      </c>
      <c r="H6" s="5">
        <v>1</v>
      </c>
      <c r="I6" s="29">
        <v>10</v>
      </c>
    </row>
    <row r="7" spans="1:9" ht="16.5" x14ac:dyDescent="0.3">
      <c r="A7" s="68"/>
      <c r="B7" s="72" t="s">
        <v>15</v>
      </c>
      <c r="C7" s="73"/>
      <c r="D7" s="5">
        <v>714500</v>
      </c>
      <c r="E7" s="5">
        <v>5375100</v>
      </c>
      <c r="F7" s="5">
        <v>5375100</v>
      </c>
      <c r="G7" s="8" t="s">
        <v>16</v>
      </c>
      <c r="H7" s="5">
        <v>1</v>
      </c>
      <c r="I7" s="8" t="s">
        <v>16</v>
      </c>
    </row>
    <row r="8" spans="1:9" ht="16.5" x14ac:dyDescent="0.3">
      <c r="A8" s="68"/>
      <c r="B8" s="72" t="s">
        <v>17</v>
      </c>
      <c r="C8" s="73"/>
      <c r="D8" s="5">
        <v>0</v>
      </c>
      <c r="E8" s="7"/>
      <c r="F8" s="7"/>
      <c r="G8" s="8" t="s">
        <v>16</v>
      </c>
      <c r="H8" s="5">
        <v>1</v>
      </c>
      <c r="I8" s="8" t="s">
        <v>16</v>
      </c>
    </row>
    <row r="9" spans="1:9" ht="16.5" x14ac:dyDescent="0.3">
      <c r="A9" s="69"/>
      <c r="B9" s="74" t="s">
        <v>18</v>
      </c>
      <c r="C9" s="74"/>
      <c r="D9" s="5">
        <v>0</v>
      </c>
      <c r="E9" s="7"/>
      <c r="F9" s="7"/>
      <c r="G9" s="8" t="s">
        <v>16</v>
      </c>
      <c r="H9" s="5">
        <v>1</v>
      </c>
      <c r="I9" s="8" t="s">
        <v>16</v>
      </c>
    </row>
    <row r="10" spans="1:9" ht="16.5" x14ac:dyDescent="0.3">
      <c r="A10" s="45" t="s">
        <v>19</v>
      </c>
      <c r="B10" s="53" t="s">
        <v>20</v>
      </c>
      <c r="C10" s="54"/>
      <c r="D10" s="54"/>
      <c r="E10" s="55"/>
      <c r="F10" s="62" t="s">
        <v>21</v>
      </c>
      <c r="G10" s="62"/>
      <c r="H10" s="62"/>
      <c r="I10" s="62"/>
    </row>
    <row r="11" spans="1:9" ht="44.25" customHeight="1" x14ac:dyDescent="0.2">
      <c r="A11" s="45"/>
      <c r="B11" s="75" t="s">
        <v>93</v>
      </c>
      <c r="C11" s="76"/>
      <c r="D11" s="76"/>
      <c r="E11" s="77"/>
      <c r="F11" s="78" t="s">
        <v>78</v>
      </c>
      <c r="G11" s="78"/>
      <c r="H11" s="78"/>
      <c r="I11" s="78"/>
    </row>
    <row r="12" spans="1:9" ht="29.25" customHeight="1" x14ac:dyDescent="0.3">
      <c r="A12" s="45" t="s">
        <v>23</v>
      </c>
      <c r="B12" s="12" t="s">
        <v>24</v>
      </c>
      <c r="C12" s="12" t="s">
        <v>25</v>
      </c>
      <c r="D12" s="32" t="s">
        <v>26</v>
      </c>
      <c r="E12" s="32" t="s">
        <v>27</v>
      </c>
      <c r="F12" s="32" t="s">
        <v>28</v>
      </c>
      <c r="G12" s="32" t="s">
        <v>29</v>
      </c>
      <c r="H12" s="32" t="s">
        <v>30</v>
      </c>
      <c r="I12" s="32" t="s">
        <v>31</v>
      </c>
    </row>
    <row r="13" spans="1:9" ht="29.25" customHeight="1" x14ac:dyDescent="0.2">
      <c r="A13" s="46"/>
      <c r="B13" s="49" t="s">
        <v>32</v>
      </c>
      <c r="C13" s="37" t="s">
        <v>33</v>
      </c>
      <c r="D13" s="22" t="s">
        <v>79</v>
      </c>
      <c r="E13" s="15" t="s">
        <v>80</v>
      </c>
      <c r="F13" s="16" t="s">
        <v>80</v>
      </c>
      <c r="G13" s="38">
        <v>20</v>
      </c>
      <c r="H13" s="38">
        <v>20</v>
      </c>
      <c r="I13" s="30"/>
    </row>
    <row r="14" spans="1:9" ht="29.25" customHeight="1" x14ac:dyDescent="0.2">
      <c r="A14" s="46"/>
      <c r="B14" s="49" t="s">
        <v>32</v>
      </c>
      <c r="C14" s="13" t="s">
        <v>36</v>
      </c>
      <c r="D14" s="39" t="s">
        <v>81</v>
      </c>
      <c r="E14" s="40" t="s">
        <v>39</v>
      </c>
      <c r="F14" s="16" t="s">
        <v>39</v>
      </c>
      <c r="G14" s="38">
        <v>10</v>
      </c>
      <c r="H14" s="38">
        <v>10</v>
      </c>
      <c r="I14" s="30"/>
    </row>
    <row r="15" spans="1:9" ht="29.25" customHeight="1" x14ac:dyDescent="0.2">
      <c r="A15" s="46"/>
      <c r="B15" s="49" t="s">
        <v>32</v>
      </c>
      <c r="C15" s="13" t="s">
        <v>40</v>
      </c>
      <c r="D15" s="39" t="s">
        <v>82</v>
      </c>
      <c r="E15" s="40" t="s">
        <v>83</v>
      </c>
      <c r="F15" s="16" t="s">
        <v>84</v>
      </c>
      <c r="G15" s="38">
        <v>10</v>
      </c>
      <c r="H15" s="38">
        <v>10</v>
      </c>
      <c r="I15" s="30"/>
    </row>
    <row r="16" spans="1:9" ht="29.25" customHeight="1" x14ac:dyDescent="0.2">
      <c r="A16" s="46"/>
      <c r="B16" s="49"/>
      <c r="C16" s="37" t="s">
        <v>44</v>
      </c>
      <c r="D16" s="39" t="s">
        <v>85</v>
      </c>
      <c r="E16" s="44" t="s">
        <v>103</v>
      </c>
      <c r="F16" s="16" t="s">
        <v>86</v>
      </c>
      <c r="G16" s="38">
        <v>10</v>
      </c>
      <c r="H16" s="38">
        <v>10</v>
      </c>
      <c r="I16" s="30"/>
    </row>
    <row r="17" spans="1:9" ht="29.25" customHeight="1" x14ac:dyDescent="0.2">
      <c r="A17" s="46"/>
      <c r="B17" s="49" t="s">
        <v>62</v>
      </c>
      <c r="C17" s="13" t="s">
        <v>63</v>
      </c>
      <c r="D17" s="39" t="s">
        <v>64</v>
      </c>
      <c r="E17" s="41"/>
      <c r="F17" s="16"/>
      <c r="G17" s="38"/>
      <c r="H17" s="38"/>
      <c r="I17" s="30"/>
    </row>
    <row r="18" spans="1:9" ht="29.25" customHeight="1" x14ac:dyDescent="0.2">
      <c r="A18" s="46"/>
      <c r="B18" s="49" t="s">
        <v>62</v>
      </c>
      <c r="C18" s="13" t="s">
        <v>65</v>
      </c>
      <c r="D18" s="22" t="s">
        <v>87</v>
      </c>
      <c r="E18" s="40" t="s">
        <v>88</v>
      </c>
      <c r="F18" s="16" t="s">
        <v>89</v>
      </c>
      <c r="G18" s="38">
        <v>20</v>
      </c>
      <c r="H18" s="38">
        <v>20</v>
      </c>
      <c r="I18" s="30"/>
    </row>
    <row r="19" spans="1:9" ht="29.25" customHeight="1" x14ac:dyDescent="0.2">
      <c r="A19" s="46"/>
      <c r="B19" s="49" t="s">
        <v>62</v>
      </c>
      <c r="C19" s="13" t="s">
        <v>68</v>
      </c>
      <c r="D19" s="15"/>
      <c r="E19" s="15"/>
      <c r="F19" s="16"/>
      <c r="G19" s="38"/>
      <c r="H19" s="38"/>
      <c r="I19" s="30"/>
    </row>
    <row r="20" spans="1:9" ht="29.25" customHeight="1" x14ac:dyDescent="0.2">
      <c r="A20" s="46"/>
      <c r="B20" s="49" t="s">
        <v>62</v>
      </c>
      <c r="C20" s="13" t="s">
        <v>69</v>
      </c>
      <c r="D20" s="22" t="s">
        <v>90</v>
      </c>
      <c r="E20" s="15" t="s">
        <v>91</v>
      </c>
      <c r="F20" s="16" t="s">
        <v>92</v>
      </c>
      <c r="G20" s="38">
        <v>20</v>
      </c>
      <c r="H20" s="38">
        <v>20</v>
      </c>
      <c r="I20" s="30"/>
    </row>
    <row r="21" spans="1:9" ht="16.5" x14ac:dyDescent="0.3">
      <c r="A21" s="24"/>
      <c r="B21" s="33" t="s">
        <v>73</v>
      </c>
      <c r="C21" s="34"/>
      <c r="D21" s="34"/>
      <c r="E21" s="34"/>
      <c r="F21" s="35"/>
      <c r="G21" s="25"/>
      <c r="H21" s="31">
        <f ca="1">I6+SUM(INDIRECT("H12:H"&amp;ROW()-1))</f>
        <v>100</v>
      </c>
      <c r="I21" s="8" t="s">
        <v>16</v>
      </c>
    </row>
    <row r="22" spans="1:9" x14ac:dyDescent="0.2">
      <c r="A22" s="26"/>
      <c r="B22" s="26"/>
      <c r="C22" s="26"/>
      <c r="D22" s="26"/>
      <c r="E22" s="26"/>
      <c r="F22" s="26"/>
      <c r="G22" s="26"/>
      <c r="H22" s="26"/>
      <c r="I22" s="26"/>
    </row>
    <row r="23" spans="1:9" ht="14.25" customHeight="1" x14ac:dyDescent="0.2">
      <c r="A23" s="42"/>
      <c r="B23" s="42"/>
      <c r="C23" s="42"/>
      <c r="D23" s="42"/>
      <c r="E23" s="42"/>
      <c r="F23" s="42"/>
      <c r="G23" s="42"/>
      <c r="H23" s="42"/>
      <c r="I23" s="42"/>
    </row>
    <row r="24" spans="1:9" ht="14.25" customHeight="1" x14ac:dyDescent="0.2">
      <c r="A24" s="42"/>
      <c r="B24" s="42"/>
      <c r="C24" s="42"/>
      <c r="D24" s="42"/>
      <c r="E24" s="42"/>
      <c r="F24" s="42"/>
      <c r="G24" s="42"/>
      <c r="H24" s="42"/>
      <c r="I24" s="42"/>
    </row>
    <row r="25" spans="1:9" ht="14.25" customHeight="1" x14ac:dyDescent="0.2">
      <c r="A25" s="42"/>
      <c r="B25" s="42"/>
      <c r="C25" s="42"/>
      <c r="D25" s="42"/>
      <c r="E25" s="42"/>
      <c r="F25" s="42"/>
      <c r="G25" s="42"/>
      <c r="H25" s="42"/>
      <c r="I25" s="42"/>
    </row>
    <row r="26" spans="1:9" ht="14.25" customHeight="1" x14ac:dyDescent="0.2">
      <c r="A26" s="42"/>
      <c r="B26" s="42"/>
      <c r="C26" s="42"/>
      <c r="D26" s="42"/>
      <c r="E26" s="42"/>
      <c r="F26" s="42"/>
      <c r="G26" s="42"/>
      <c r="H26" s="42"/>
      <c r="I26" s="42"/>
    </row>
    <row r="27" spans="1:9" ht="14.25" customHeight="1" x14ac:dyDescent="0.2">
      <c r="B27" s="28"/>
      <c r="C27" s="28"/>
      <c r="D27" s="28"/>
      <c r="E27" s="28"/>
      <c r="F27" s="28"/>
      <c r="G27" s="28"/>
      <c r="H27" s="28"/>
      <c r="I27" s="28"/>
    </row>
    <row r="28" spans="1:9" ht="14.25" customHeight="1" x14ac:dyDescent="0.2">
      <c r="B28" s="28"/>
      <c r="C28" s="28"/>
      <c r="D28" s="28"/>
      <c r="E28" s="28"/>
      <c r="F28" s="28"/>
      <c r="G28" s="28"/>
      <c r="H28" s="28"/>
      <c r="I28" s="28"/>
    </row>
    <row r="29" spans="1:9" ht="14.25" customHeight="1" x14ac:dyDescent="0.2">
      <c r="B29" s="28"/>
      <c r="C29" s="28"/>
      <c r="D29" s="28"/>
      <c r="E29" s="28"/>
      <c r="F29" s="28"/>
      <c r="G29" s="28"/>
      <c r="H29" s="28"/>
      <c r="I29" s="28"/>
    </row>
  </sheetData>
  <mergeCells count="19">
    <mergeCell ref="A12:A20"/>
    <mergeCell ref="B13:B16"/>
    <mergeCell ref="B17:B20"/>
    <mergeCell ref="B9:C9"/>
    <mergeCell ref="A10:A11"/>
    <mergeCell ref="B10:E10"/>
    <mergeCell ref="F10:I10"/>
    <mergeCell ref="B11:E11"/>
    <mergeCell ref="F11:I11"/>
    <mergeCell ref="A2:I2"/>
    <mergeCell ref="B3:E3"/>
    <mergeCell ref="G3:I3"/>
    <mergeCell ref="B4:E4"/>
    <mergeCell ref="G4:I4"/>
    <mergeCell ref="A5:A9"/>
    <mergeCell ref="B5:C5"/>
    <mergeCell ref="B6:C6"/>
    <mergeCell ref="B7:C7"/>
    <mergeCell ref="B8:C8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2021年医疗设备购置项目</vt:lpstr>
      <vt:lpstr>2021年疫情防控工作经费项目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张广宁</cp:lastModifiedBy>
  <dcterms:created xsi:type="dcterms:W3CDTF">2015-06-06T18:19:00Z</dcterms:created>
  <dcterms:modified xsi:type="dcterms:W3CDTF">2022-10-28T08:37:36Z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commondata">
    <vt:lpwstr>eyJoZGlkIjoiYjJjOTgzZTMwNDYwNTY4M2M4ODYxMDY4MDI3YTUyMDgifQ==</vt:lpwstr>
  </property>
  <property fmtid="{D5CDD505-2E9C-101B-9397-08002B2CF9AE}" pid="4" name="ICV">
    <vt:lpwstr>828A4D1D7DE74CFB85636D935FDCB98E</vt:lpwstr>
  </property>
</Properties>
</file>