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集团文件\2021年决算\2021年度部门决算公开\2021年深圳市大鹏新区医疗健康集团部门决算\附件2.部门整体绩效评价表\"/>
    </mc:Choice>
  </mc:AlternateContent>
  <xr:revisionPtr revIDLastSave="0" documentId="13_ncr:1_{8AC92B4A-C04A-41DF-B884-10A8796A120E}" xr6:coauthVersionLast="45" xr6:coauthVersionMax="45" xr10:uidLastSave="{00000000-0000-0000-0000-000000000000}"/>
  <bookViews>
    <workbookView xWindow="-120" yWindow="-120" windowWidth="29040" windowHeight="15840" tabRatio="805" xr2:uid="{00000000-000D-0000-FFFF-FFFF00000000}"/>
  </bookViews>
  <sheets>
    <sheet name="基本信息" sheetId="6" r:id="rId1"/>
    <sheet name="支出情况" sheetId="7" r:id="rId2"/>
    <sheet name="自评信息" sheetId="8" r:id="rId3"/>
    <sheet name="自评评分" sheetId="9" r:id="rId4"/>
    <sheet name="自评报告" sheetId="10" state="hidden" r:id="rId5"/>
  </sheets>
  <definedNames>
    <definedName name="_xlnm.Print_Titles" localSheetId="3">自评评分!$1:$2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4" i="9" l="1"/>
  <c r="E9" i="8"/>
  <c r="H8" i="8"/>
  <c r="E8" i="8"/>
  <c r="H7" i="8"/>
  <c r="E7" i="8"/>
  <c r="J6" i="8"/>
  <c r="H6" i="8" s="1"/>
  <c r="E6" i="8"/>
  <c r="J5" i="8"/>
  <c r="H5" i="8"/>
  <c r="E5" i="8"/>
  <c r="J4" i="8"/>
  <c r="H4" i="8"/>
  <c r="E4" i="8"/>
  <c r="C4" i="7"/>
  <c r="C3" i="7"/>
  <c r="E2"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闻刚</author>
  </authors>
  <commentList>
    <comment ref="B1" authorId="0" shapeId="0" xr:uid="{00000000-0006-0000-0000-000001000000}">
      <text>
        <r>
          <rPr>
            <sz val="9"/>
            <rFont val="宋体"/>
            <charset val="134"/>
          </rPr>
          <t>导出模板带出</t>
        </r>
      </text>
    </comment>
    <comment ref="D1" authorId="0" shapeId="0" xr:uid="{00000000-0006-0000-0000-000002000000}">
      <text>
        <r>
          <rPr>
            <sz val="9"/>
            <rFont val="宋体"/>
            <charset val="134"/>
          </rPr>
          <t>导出模板带出</t>
        </r>
      </text>
    </comment>
    <comment ref="B2" authorId="0" shapeId="0" xr:uid="{00000000-0006-0000-0000-000003000000}">
      <text>
        <r>
          <rPr>
            <sz val="9"/>
            <rFont val="宋体"/>
            <charset val="134"/>
          </rPr>
          <t>必须填写，用户手工填写，小于等于200字</t>
        </r>
      </text>
    </comment>
    <comment ref="B3" authorId="0" shapeId="0" xr:uid="{00000000-0006-0000-0000-000004000000}">
      <text>
        <r>
          <rPr>
            <sz val="9"/>
            <rFont val="宋体"/>
            <charset val="134"/>
          </rPr>
          <t xml:space="preserve">必须填写，用户手工填写，小于等于200字
</t>
        </r>
      </text>
    </comment>
    <comment ref="B4" authorId="0" shapeId="0" xr:uid="{00000000-0006-0000-0000-00000500000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闻刚</author>
  </authors>
  <commentList>
    <comment ref="B1" authorId="0" shapeId="0" xr:uid="{00000000-0006-0000-0200-000001000000}">
      <text>
        <r>
          <rPr>
            <sz val="9"/>
            <rFont val="宋体"/>
            <charset val="134"/>
          </rPr>
          <t>导出模板带出</t>
        </r>
      </text>
    </comment>
    <comment ref="H1" authorId="0" shapeId="0" xr:uid="{00000000-0006-0000-0200-000002000000}">
      <text>
        <r>
          <rPr>
            <sz val="9"/>
            <rFont val="宋体"/>
            <charset val="134"/>
          </rPr>
          <t>导出模板带出</t>
        </r>
      </text>
    </comment>
    <comment ref="I1" authorId="0" shapeId="0" xr:uid="{00000000-0006-0000-0200-000003000000}">
      <text>
        <r>
          <rPr>
            <sz val="9"/>
            <rFont val="宋体"/>
            <charset val="134"/>
          </rPr>
          <t>导出模板带出</t>
        </r>
      </text>
    </comment>
    <comment ref="D2" authorId="0" shapeId="0" xr:uid="{00000000-0006-0000-0200-000004000000}">
      <text>
        <r>
          <rPr>
            <sz val="9"/>
            <rFont val="宋体"/>
            <charset val="134"/>
          </rPr>
          <t>根据实际情况填写</t>
        </r>
      </text>
    </comment>
    <comment ref="H3" authorId="0" shapeId="0" xr:uid="{00000000-0006-0000-0200-000005000000}">
      <text>
        <r>
          <rPr>
            <sz val="9"/>
            <rFont val="宋体"/>
            <charset val="134"/>
          </rPr>
          <t>根据实际情况填写</t>
        </r>
      </text>
    </comment>
    <comment ref="I3" authorId="0" shapeId="0" xr:uid="{00000000-0006-0000-0200-000006000000}">
      <text>
        <r>
          <rPr>
            <sz val="9"/>
            <rFont val="宋体"/>
            <charset val="134"/>
          </rPr>
          <t>根据实际情况填写</t>
        </r>
      </text>
    </comment>
    <comment ref="J3" authorId="0" shapeId="0" xr:uid="{00000000-0006-0000-0200-000007000000}">
      <text>
        <r>
          <rPr>
            <sz val="9"/>
            <rFont val="宋体"/>
            <charset val="134"/>
          </rPr>
          <t>根据实际情况填写</t>
        </r>
      </text>
    </comment>
    <comment ref="F11" authorId="0" shapeId="0" xr:uid="{00000000-0006-0000-0200-000008000000}">
      <text>
        <r>
          <rPr>
            <sz val="9"/>
            <rFont val="宋体"/>
            <charset val="134"/>
          </rPr>
          <t>根据实际情况填写</t>
        </r>
      </text>
    </comment>
    <comment ref="F12" authorId="0" shapeId="0" xr:uid="{00000000-0006-0000-0200-000009000000}">
      <text>
        <r>
          <rPr>
            <sz val="9"/>
            <rFont val="宋体"/>
            <charset val="134"/>
          </rPr>
          <t>根据实际情况填写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闻刚</author>
  </authors>
  <commentList>
    <comment ref="G1" authorId="0" shapeId="0" xr:uid="{00000000-0006-0000-0300-00000100000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<sst xmlns="http://schemas.openxmlformats.org/spreadsheetml/2006/main" count="293" uniqueCount="212">
  <si>
    <t>部门名称</t>
  </si>
  <si>
    <t>深圳市大鹏新区南澳人民医院</t>
  </si>
  <si>
    <t>部门编码</t>
  </si>
  <si>
    <t>021004</t>
  </si>
  <si>
    <r>
      <rPr>
        <b/>
        <sz val="11"/>
        <color rgb="FFFF0000"/>
        <rFont val="宋体"/>
        <charset val="134"/>
      </rPr>
      <t>*</t>
    </r>
    <r>
      <rPr>
        <b/>
        <sz val="11"/>
        <color theme="1"/>
        <rFont val="宋体"/>
        <charset val="134"/>
      </rPr>
      <t>部门主要职责</t>
    </r>
  </si>
  <si>
    <r>
      <rPr>
        <b/>
        <sz val="11"/>
        <color rgb="FFFF0000"/>
        <rFont val="宋体"/>
        <charset val="134"/>
      </rPr>
      <t>*</t>
    </r>
    <r>
      <rPr>
        <b/>
        <sz val="11"/>
        <color theme="1"/>
        <rFont val="宋体"/>
        <charset val="134"/>
      </rPr>
      <t>组织结构</t>
    </r>
  </si>
  <si>
    <t>设有急诊科、门诊部、内科、外科、儿科、妇科、中医科、康复科、口腔科、药剂科、医技科、麻醉科等12个临床科室、职能科室设有综合科、后勤保障科、财务科、人事科、医教科等，下设6个社区健康服务中心。</t>
  </si>
  <si>
    <r>
      <rPr>
        <b/>
        <sz val="11"/>
        <color rgb="FFFF0000"/>
        <rFont val="宋体"/>
        <charset val="134"/>
      </rPr>
      <t>*</t>
    </r>
    <r>
      <rPr>
        <b/>
        <sz val="11"/>
        <color theme="1"/>
        <rFont val="宋体"/>
        <charset val="134"/>
      </rPr>
      <t>人员编制情况</t>
    </r>
  </si>
  <si>
    <t>南澳人民医院核定编制人数126人，2021年12月在编人数为113人，雇员和临聘人员（含直接聘用的编外人员）为218人，在职人员总数（在编+编外）为331人。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</si>
  <si>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</si>
  <si>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</si>
  <si>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</si>
  <si>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</si>
  <si>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</si>
  <si>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</si>
  <si>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</si>
  <si>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</si>
  <si>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</si>
  <si>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</si>
  <si>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</si>
  <si>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</si>
  <si>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</si>
  <si>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在编人员经费</t>
  </si>
  <si>
    <t>公用支出</t>
  </si>
  <si>
    <t>对个人和家庭补助支出</t>
  </si>
  <si>
    <t>项目基本支出</t>
  </si>
  <si>
    <t>一般管理事务</t>
  </si>
  <si>
    <t>医疗卫生管理事务</t>
  </si>
  <si>
    <t>人才发展专项经费</t>
  </si>
  <si>
    <t>新区产业发展专项资金</t>
  </si>
  <si>
    <t>政府投资项目</t>
  </si>
  <si>
    <t>拨付下属单位转移支付项目支出（如有）</t>
  </si>
  <si>
    <t>项目名称</t>
  </si>
  <si>
    <t>预算金额（元）</t>
  </si>
  <si>
    <t>预算调整后金额（元）</t>
  </si>
  <si>
    <t>实际支出金额（元）</t>
  </si>
  <si>
    <t/>
  </si>
  <si>
    <r>
      <rPr>
        <b/>
        <sz val="11"/>
        <color rgb="FFFF0000"/>
        <rFont val="宋体"/>
        <charset val="134"/>
      </rPr>
      <t>*</t>
    </r>
    <r>
      <rPr>
        <b/>
        <sz val="11"/>
        <color theme="1"/>
        <rFont val="宋体"/>
        <charset val="134"/>
      </rPr>
      <t>部门名称</t>
    </r>
  </si>
  <si>
    <t>年度主要任务完成情况</t>
  </si>
  <si>
    <t>任务名称</t>
  </si>
  <si>
    <t>主要内容</t>
  </si>
  <si>
    <r>
      <rPr>
        <b/>
        <sz val="11"/>
        <color rgb="FFFF0000"/>
        <rFont val="宋体"/>
        <charset val="134"/>
      </rPr>
      <t>*</t>
    </r>
    <r>
      <rPr>
        <b/>
        <sz val="11"/>
        <color theme="1"/>
        <rFont val="宋体"/>
        <charset val="134"/>
      </rPr>
      <t>完成情况</t>
    </r>
  </si>
  <si>
    <t>预算数（元）</t>
  </si>
  <si>
    <r>
      <rPr>
        <b/>
        <sz val="11"/>
        <color rgb="FFFF0000"/>
        <rFont val="宋体"/>
        <charset val="134"/>
      </rPr>
      <t>*</t>
    </r>
    <r>
      <rPr>
        <b/>
        <sz val="11"/>
        <color theme="1"/>
        <rFont val="宋体"/>
        <charset val="134"/>
      </rPr>
      <t>执行数（元）</t>
    </r>
  </si>
  <si>
    <t>总数</t>
  </si>
  <si>
    <t>其中财政拨款（元）</t>
  </si>
  <si>
    <t>其他资金（元）</t>
  </si>
  <si>
    <r>
      <rPr>
        <b/>
        <sz val="11"/>
        <color rgb="FFFF0000"/>
        <rFont val="宋体"/>
        <charset val="134"/>
      </rPr>
      <t>*</t>
    </r>
    <r>
      <rPr>
        <b/>
        <sz val="11"/>
        <color theme="1"/>
        <rFont val="宋体"/>
        <charset val="134"/>
      </rPr>
      <t>其中财政拨款（元）</t>
    </r>
  </si>
  <si>
    <r>
      <rPr>
        <b/>
        <sz val="11"/>
        <color rgb="FFFF0000"/>
        <rFont val="宋体"/>
        <charset val="134"/>
      </rPr>
      <t>*</t>
    </r>
    <r>
      <rPr>
        <b/>
        <sz val="11"/>
        <color theme="1"/>
        <rFont val="宋体"/>
        <charset val="134"/>
      </rPr>
      <t>其他资金（元）</t>
    </r>
  </si>
  <si>
    <t>基本支出</t>
  </si>
  <si>
    <t>保障员工基本工资薪酬福利。</t>
  </si>
  <si>
    <t>已完成</t>
  </si>
  <si>
    <t>保障医院日常运营。</t>
  </si>
  <si>
    <t>1.启动三级甲等康复医院创建工作。
2.加强疫情常态化防疫工作。
3.强化医疗质量、医疗安全管理。</t>
  </si>
  <si>
    <t>人才发展专项资金</t>
  </si>
  <si>
    <t>完成3个区级科研项目的研究。</t>
  </si>
  <si>
    <t>完成2021年科研课题和专利，安排名医坐诊。</t>
  </si>
  <si>
    <t>2021年南澳医院医疗设备购置。</t>
  </si>
  <si>
    <t>年度总体目标完成情况</t>
  </si>
  <si>
    <t>预期目标</t>
  </si>
  <si>
    <t>*目标完成实际情况</t>
  </si>
  <si>
    <t>目标1：落实常态化疫情防控要求，加强院内感染防控工作。
目标2：医养结合中心投入使用，创立以“医、养、康、护”为一体深度结合的现代养老服务新模式。
目标3：坚持“大专科、小综合”发展思路，积极创建三甲康复医院。
目标4：保障人员工资薪酬，稳定人才队伍。</t>
  </si>
  <si>
    <t>1.院内组织63场线下疫情防控方面的培训，落实常态化疫情防控要求，加强院内感染防控工作。
2.医养结合中心于2021年9月份投入使用。
3.积极开展筹备三甲康复医院工作，2021年12月份“脑重塑康复实验”正式通过评审成为大鹏新区重点实验室。</t>
  </si>
  <si>
    <t>年度绩效指标完成情况</t>
  </si>
  <si>
    <t>一级指标</t>
  </si>
  <si>
    <t>二级指标</t>
  </si>
  <si>
    <t>三级指标</t>
  </si>
  <si>
    <t>指标值</t>
  </si>
  <si>
    <t>*实际完成指标值</t>
  </si>
  <si>
    <t>产出</t>
  </si>
  <si>
    <t>数量</t>
  </si>
  <si>
    <t>医疗安全培训次数</t>
  </si>
  <si>
    <t>&gt;3次</t>
  </si>
  <si>
    <t>15次</t>
  </si>
  <si>
    <t>举办康复国际会议次数</t>
  </si>
  <si>
    <t>≥1次</t>
  </si>
  <si>
    <t>1次</t>
  </si>
  <si>
    <t>SCI文章发表数</t>
  </si>
  <si>
    <t>&gt;4篇</t>
  </si>
  <si>
    <t>11篇</t>
  </si>
  <si>
    <t>门诊人次</t>
  </si>
  <si>
    <t>&gt;6500人次</t>
  </si>
  <si>
    <t>154010人次</t>
  </si>
  <si>
    <t>防控物资储备量</t>
  </si>
  <si>
    <t>&gt;800000元</t>
  </si>
  <si>
    <t>850000元</t>
  </si>
  <si>
    <t>质量</t>
  </si>
  <si>
    <t>SCI文章发表率</t>
  </si>
  <si>
    <t>&gt;90%</t>
  </si>
  <si>
    <t>开展培训完成率</t>
  </si>
  <si>
    <t>&gt;80%</t>
  </si>
  <si>
    <t>人员培训完成率</t>
  </si>
  <si>
    <t>&gt;95%</t>
  </si>
  <si>
    <t>时效</t>
  </si>
  <si>
    <t>工作计划完成及时性</t>
  </si>
  <si>
    <t>100%</t>
  </si>
  <si>
    <t>成本</t>
  </si>
  <si>
    <t>支出进度达标率</t>
  </si>
  <si>
    <t>&gt;98%</t>
  </si>
  <si>
    <t>效益</t>
  </si>
  <si>
    <t>经济效益</t>
  </si>
  <si>
    <t>提升医疗收入</t>
  </si>
  <si>
    <t>比2020年收入上浮5%</t>
  </si>
  <si>
    <t>收入上涨27%</t>
  </si>
  <si>
    <t>社会效益</t>
  </si>
  <si>
    <t>康复科影响力</t>
  </si>
  <si>
    <t>持续提升康复服务质量及内涵，降低住院床日数，减轻社保负担</t>
  </si>
  <si>
    <t>有所提升</t>
  </si>
  <si>
    <t>生态效益</t>
  </si>
  <si>
    <t>指标不适用</t>
  </si>
  <si>
    <t>满意度</t>
  </si>
  <si>
    <t>其他满意度</t>
  </si>
  <si>
    <t>病患满意度</t>
  </si>
  <si>
    <t>职工满意度</t>
  </si>
  <si>
    <t>评价指标</t>
  </si>
  <si>
    <t>指标说明</t>
  </si>
  <si>
    <t>评分标准</t>
  </si>
  <si>
    <r>
      <rPr>
        <b/>
        <sz val="10"/>
        <color rgb="FFFF0000"/>
        <rFont val="宋体"/>
        <charset val="134"/>
      </rPr>
      <t>*</t>
    </r>
    <r>
      <rPr>
        <b/>
        <sz val="10"/>
        <color theme="1"/>
        <rFont val="宋体"/>
        <charset val="134"/>
      </rPr>
      <t>分数</t>
    </r>
  </si>
  <si>
    <t>分数</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</si>
  <si>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</si>
  <si>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</si>
  <si>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</si>
  <si>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
2.部门预算资金能根据年度工作重点，在不同项目、不同用途之间合理分配（1分）。
3.专项资金预算编制细化程度合理，未出现因年中调剂导致部门预决算差异过大问题（1分）。
4.功能分类和经济分类编制准确，年度中间无大量调剂，未发生项目之间频繁调剂（1分）。
5.部门预算分配不固化，能根据实际情况合理调整，不存在项目支出进度慢、完成率低、绩效较差，但连年持续安排预算等不合理的情况（1分）。</t>
  </si>
  <si>
    <t>部门决策</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</si>
  <si>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</si>
  <si>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</si>
  <si>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</si>
  <si>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</si>
  <si>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</si>
  <si>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</si>
  <si>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</si>
  <si>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</si>
  <si>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</si>
  <si>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
3.绩效指标具有清晰、可衡量的指标值（1分）。
4.绩效指标包含可量化的指标（1分）。
5.绩效目标的目标值测算能提供相关依据或符合客观实际情况（1分）。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</si>
  <si>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</si>
  <si>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</si>
  <si>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</si>
  <si>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</si>
  <si>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
（1）按规定内容、时限、范围等各项要求进行公开的，得1.5分。
（2）进行了公开，存在不符合时限、内容、范围等要求的，得1分。
（3）没有进行公开的，得0分。
2.部门决算公开（1.5分），按以下标准分档计分：
（1）按规定内容、时限、范围等各项要求进行公开的，得1.5分。
（2）进行了公开，存在不符合时限、内容、范围等要求的，得1分。
（3）没有进行公开的，得0分。
3.涉密部门（单位）按规定不需要公开相关预决算信息的直接得分。
（1）项目的设立、调整按规定履行报批程序（1分）。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</si>
  <si>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</si>
  <si>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</si>
  <si>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</si>
  <si>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</si>
  <si>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</si>
  <si>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
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</si>
  <si>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</si>
  <si>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</si>
  <si>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</si>
  <si>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</si>
  <si>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</si>
  <si>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</si>
  <si>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
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</si>
  <si>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</si>
  <si>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</si>
  <si>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</si>
  <si>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
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</si>
  <si>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</si>
  <si>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</si>
  <si>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
3.75%＞固定资产利用率≥60%的，得0.4分。
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</si>
  <si>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</si>
  <si>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</si>
  <si>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</si>
  <si>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</si>
  <si>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</si>
  <si>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</si>
  <si>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</si>
  <si>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制度管理</t>
  </si>
  <si>
    <t>管理制度健全性</t>
  </si>
  <si>
    <t>部门（单位）制定了相应的预算资金、财务管理和预算绩效管理等制度并严格执行，用以反映部门（单位）的管理制度对其完成主要职责和促进事业发展的保障情况。</t>
  </si>
  <si>
    <t>1.部门制定了财政资金管理、财务管理、内部控制等制度（0.5分）。
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</si>
  <si>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</si>
  <si>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</si>
  <si>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</si>
  <si>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</si>
  <si>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
（2）90%≤“三公”经费控制率≤100%的，得2分。
（3）“三公”经费控制率＞100%的，得0分。
2.日常公用经费控制率=日常公用经费决算数/日常公用经费调整预算数×100%。
（1）日常公用经费控制率＜90%的，得3分。
（2）90%≤日常公用经费控制率≤100%的，得2分。
（3）日常公用经费控制率＞100%的，得0分。</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</si>
  <si>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</si>
  <si>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</si>
  <si>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</si>
  <si>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5.全年平均支出进度得分=全年平均执行率×2分其中：全年平均执行率=∑（每个季度的执行率）÷4季度支出进度=季度末月份累计支出进度（即3、6、9、12月月末支出进度）。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</si>
  <si>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</si>
  <si>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</si>
  <si>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相关部门、市委、市政府、市人大交办或下达的工作任务，全部按期保质保量完成得8分，一项重点工作没有完成扣4分，扣完为止。注：重点工作完成情况可以参考市委市政府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</si>
  <si>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</si>
  <si>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</si>
  <si>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</si>
  <si>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</si>
  <si>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</si>
  <si>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</si>
  <si>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根据部门（部门）履职内容和性质，从社会效益、经济效益、生态效益、可持续影响等方面，至少选择三个方面对工作实效和效益进行评价。</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</si>
  <si>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</si>
  <si>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</si>
  <si>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</si>
  <si>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</si>
  <si>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</si>
  <si>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</si>
  <si>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2.90%≤满意度＜95%的，得4分。
3.80%≤满意度＜90%的，得2分。
4.满意度＜80%的，得1分。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</si>
  <si>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</si>
  <si>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</si>
  <si>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</si>
  <si>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</si>
  <si>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</si>
  <si>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</si>
  <si>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</si>
  <si>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</si>
  <si>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</si>
  <si>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</si>
  <si>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</si>
  <si>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</si>
  <si>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</si>
  <si>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</si>
  <si>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</si>
  <si>
    <t>南澳人民医院是一家集医疗、急救、教学、科研、预防保健、康复为一体的以康复为特色的二级医院；医院有编制床位166张，实际开放床位220张，开设有急诊科、门诊部、内科、外科、儿科、妇科、中医科、康复科、口腔科、药剂科、医技科、麻醉科等12个临床科室；开设东山、水头沙、西涌、东涌、新大及流动等6个社康中心；成立“康复、中医、眼科、针灸、内分泌”等五个名医工作室，配置数字化X光机（DR）、核磁共振（MRI）、彩色B超、全自动生化分析仪、血气分析仪、全自动血细胞分析仪、尿沉渣分析仪、全自动血凝仪、呼吸机、全自动细菌鉴定药敏分析仪等先进医疗设备；能开展心血管、呼吸、消化、泌尿系统、血液、内分泌、神经系统、普通外科、骨伤科、神经外科、肝胆外科、泌尿外科等常见病、多发病的诊断治疗和急诊危重病人的抢救等工作。</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</si>
</sst>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0.00_ "/>
  </numFmts>
  <fonts count="17" x14ac:knownFonts="1">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b/>
      <sz val="10"/>
      <color rgb="FFFF0000"/>
      <name val="宋体"/>
      <charset val="134"/>
    </font>
    <font>
      <sz val="9"/>
      <color theme="1"/>
      <name val="宋体"/>
      <charset val="134"/>
    </font>
    <font>
      <b/>
      <sz val="11"/>
      <color rgb="FFFF0000"/>
      <name val="宋体"/>
      <charset val="134"/>
    </font>
    <font>
      <sz val="11"/>
      <color theme="1"/>
      <name val="等线"/>
      <charset val="134"/>
    </font>
    <font>
      <sz val="9"/>
      <name val="宋体"/>
      <charset val="134"/>
    </font>
    <font>
      <b/>
      <sz val="9"/>
      <name val="宋体"/>
      <charset val="134"/>
    </font>
    <font>
      <sz val="9"/>
      <name val="等线"/>
      <family val="3"/>
      <charset val="134"/>
      <scheme val="minor"/>
    </font>
    <font>
      <sz val="11"/>
      <name val="等线"/>
      <family val="3"/>
      <charset val="134"/>
    </font>
  </fonts>
  <fills count="4">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83">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4" fillId="0" borderId="1" xfId="0" applyFont="1" applyBorder="1" applyAlignment="1">
      <alignment horizontal="left" vertical="center"/>
    </xf>
    <xf numFmtId="0" fontId="5" fillId="2" borderId="1" xfId="0" applyFont="1" applyFill="1" applyBorder="1">
      <alignment vertical="center"/>
    </xf>
    <xf numFmtId="0" fontId="7" fillId="0" borderId="0" xfId="0" applyFont="1">
      <alignment vertical="center"/>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10" fillId="3" borderId="1"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0" fillId="3" borderId="1" xfId="0" applyFont="1" applyFill="1" applyBorder="1" applyAlignment="1">
      <alignment horizontal="left" vertical="center" wrapText="1"/>
    </xf>
    <xf numFmtId="177" fontId="10" fillId="0" borderId="1" xfId="0" applyNumberFormat="1" applyFont="1" applyBorder="1" applyAlignment="1">
      <alignment horizontal="center" vertical="center"/>
    </xf>
    <xf numFmtId="0" fontId="10" fillId="0" borderId="1" xfId="0" applyFont="1" applyFill="1" applyBorder="1" applyAlignment="1">
      <alignment horizontal="center" vertical="center"/>
    </xf>
    <xf numFmtId="177" fontId="10" fillId="0" borderId="1" xfId="0" applyNumberFormat="1" applyFont="1" applyFill="1" applyBorder="1" applyAlignment="1">
      <alignment horizontal="center" vertical="center"/>
    </xf>
    <xf numFmtId="0" fontId="10" fillId="0" borderId="1" xfId="0" applyFont="1" applyFill="1" applyBorder="1" applyAlignment="1">
      <alignment horizontal="left" vertical="center" wrapText="1"/>
    </xf>
    <xf numFmtId="10" fontId="7" fillId="0" borderId="0" xfId="0" applyNumberFormat="1" applyFont="1">
      <alignment vertical="center"/>
    </xf>
    <xf numFmtId="0" fontId="11" fillId="3" borderId="2" xfId="0" applyFont="1" applyFill="1" applyBorder="1" applyAlignment="1">
      <alignment horizontal="center" vertical="center"/>
    </xf>
    <xf numFmtId="0" fontId="2" fillId="3" borderId="1" xfId="0" applyFont="1" applyFill="1" applyBorder="1" applyAlignment="1">
      <alignment horizontal="center" vertical="center"/>
    </xf>
    <xf numFmtId="0" fontId="11" fillId="3" borderId="1" xfId="0" applyFont="1" applyFill="1" applyBorder="1" applyAlignment="1">
      <alignment horizontal="center" vertical="center"/>
    </xf>
    <xf numFmtId="0" fontId="4" fillId="2" borderId="1" xfId="0" applyFont="1" applyFill="1" applyBorder="1">
      <alignment vertical="center"/>
    </xf>
    <xf numFmtId="0" fontId="4" fillId="0" borderId="1" xfId="0" applyNumberFormat="1" applyFont="1" applyBorder="1" applyAlignment="1">
      <alignment horizontal="center" vertical="center"/>
    </xf>
    <xf numFmtId="177" fontId="4" fillId="2" borderId="1" xfId="0" applyNumberFormat="1" applyFont="1" applyFill="1" applyBorder="1" applyAlignment="1">
      <alignment horizontal="right" vertical="center"/>
    </xf>
    <xf numFmtId="0" fontId="4" fillId="2" borderId="1" xfId="0" applyFont="1" applyFill="1" applyBorder="1" applyAlignment="1">
      <alignment vertical="center" wrapText="1"/>
    </xf>
    <xf numFmtId="0" fontId="5" fillId="3" borderId="1" xfId="0" applyFont="1" applyFill="1" applyBorder="1" applyAlignment="1">
      <alignment horizontal="center" vertical="center"/>
    </xf>
    <xf numFmtId="0" fontId="7" fillId="3" borderId="1" xfId="0" applyFont="1" applyFill="1" applyBorder="1" applyAlignment="1">
      <alignment horizontal="center" vertical="center"/>
    </xf>
    <xf numFmtId="49" fontId="0" fillId="2" borderId="1" xfId="0" applyNumberFormat="1" applyFont="1" applyFill="1" applyBorder="1" applyAlignment="1">
      <alignment horizontal="center" vertical="center"/>
    </xf>
    <xf numFmtId="49" fontId="0" fillId="2" borderId="1" xfId="0" applyNumberFormat="1" applyFont="1" applyFill="1" applyBorder="1" applyAlignment="1">
      <alignment horizontal="center" vertical="center" wrapText="1"/>
    </xf>
    <xf numFmtId="177" fontId="4" fillId="0" borderId="1" xfId="0" applyNumberFormat="1" applyFont="1" applyBorder="1" applyAlignment="1">
      <alignment horizontal="right" vertical="center"/>
    </xf>
    <xf numFmtId="177" fontId="4" fillId="0" borderId="1" xfId="0" applyNumberFormat="1" applyFont="1" applyBorder="1" applyAlignment="1">
      <alignment horizontal="left" vertical="center"/>
    </xf>
    <xf numFmtId="0" fontId="5" fillId="0" borderId="1" xfId="0" applyFont="1" applyFill="1" applyBorder="1" applyAlignment="1">
      <alignment horizontal="center" vertical="center"/>
    </xf>
    <xf numFmtId="0" fontId="12" fillId="3" borderId="1" xfId="0" applyFont="1" applyFill="1" applyBorder="1">
      <alignment vertical="center"/>
    </xf>
    <xf numFmtId="0" fontId="11" fillId="3" borderId="1" xfId="0" applyFont="1" applyFill="1" applyBorder="1">
      <alignment vertical="center"/>
    </xf>
    <xf numFmtId="0" fontId="12" fillId="3" borderId="1" xfId="0" quotePrefix="1" applyFont="1" applyFill="1" applyBorder="1">
      <alignment vertical="center"/>
    </xf>
    <xf numFmtId="0" fontId="4" fillId="0" borderId="1" xfId="0" applyFont="1" applyBorder="1" applyAlignment="1">
      <alignment horizontal="left" vertical="center" wrapText="1"/>
    </xf>
    <xf numFmtId="0" fontId="12" fillId="0" borderId="1" xfId="0" applyFont="1" applyBorder="1" applyAlignment="1">
      <alignment horizontal="left" vertical="center" wrapText="1"/>
    </xf>
    <xf numFmtId="0" fontId="4" fillId="0" borderId="1" xfId="0" applyFont="1" applyBorder="1" applyAlignment="1">
      <alignment vertical="center" wrapText="1"/>
    </xf>
    <xf numFmtId="0" fontId="12" fillId="0" borderId="1" xfId="0" applyFont="1" applyBorder="1">
      <alignment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0" fontId="4" fillId="0" borderId="1" xfId="0" applyFont="1" applyBorder="1" applyAlignment="1">
      <alignment horizontal="left" vertical="center"/>
    </xf>
    <xf numFmtId="0" fontId="3" fillId="2" borderId="1" xfId="0" applyFont="1" applyFill="1" applyBorder="1" applyAlignment="1">
      <alignment horizontal="center" vertical="center"/>
    </xf>
    <xf numFmtId="0" fontId="11" fillId="3" borderId="1" xfId="0" applyFont="1" applyFill="1" applyBorder="1" applyAlignment="1">
      <alignment horizontal="center" vertical="center"/>
    </xf>
    <xf numFmtId="49" fontId="0" fillId="2" borderId="1" xfId="0" applyNumberFormat="1" applyFont="1" applyFill="1" applyBorder="1" applyAlignment="1">
      <alignment horizontal="left" vertical="center" wrapText="1"/>
    </xf>
    <xf numFmtId="49" fontId="0" fillId="2" borderId="1" xfId="0" applyNumberFormat="1" applyFont="1" applyFill="1" applyBorder="1" applyAlignment="1">
      <alignment horizontal="left" vertical="center"/>
    </xf>
    <xf numFmtId="0" fontId="5"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7" xfId="0" applyFont="1" applyFill="1" applyBorder="1" applyAlignment="1">
      <alignment horizontal="center" vertical="center"/>
    </xf>
    <xf numFmtId="9" fontId="4" fillId="0" borderId="1" xfId="0" applyNumberFormat="1" applyFont="1" applyBorder="1" applyAlignment="1">
      <alignment horizontal="center" vertical="center"/>
    </xf>
    <xf numFmtId="0" fontId="4" fillId="0" borderId="1" xfId="0" applyFont="1" applyBorder="1" applyAlignment="1">
      <alignment horizontal="center" vertical="center"/>
    </xf>
    <xf numFmtId="9" fontId="4" fillId="0" borderId="2" xfId="0" applyNumberFormat="1"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10" fontId="4" fillId="0" borderId="1" xfId="0" applyNumberFormat="1" applyFont="1" applyBorder="1" applyAlignment="1">
      <alignment horizontal="center" vertical="center"/>
    </xf>
    <xf numFmtId="10" fontId="4" fillId="0" borderId="2" xfId="0" applyNumberFormat="1" applyFont="1" applyBorder="1" applyAlignment="1">
      <alignment horizontal="center" vertical="center"/>
    </xf>
    <xf numFmtId="10" fontId="4" fillId="0" borderId="4" xfId="0" applyNumberFormat="1" applyFont="1" applyBorder="1" applyAlignment="1">
      <alignment horizontal="center" vertical="center"/>
    </xf>
    <xf numFmtId="10" fontId="4" fillId="0" borderId="7" xfId="0" applyNumberFormat="1" applyFont="1" applyBorder="1" applyAlignment="1">
      <alignment horizontal="center" vertical="center"/>
    </xf>
    <xf numFmtId="0" fontId="5" fillId="3" borderId="2" xfId="0" applyFont="1" applyFill="1" applyBorder="1" applyAlignment="1">
      <alignment vertical="center"/>
    </xf>
    <xf numFmtId="0" fontId="2" fillId="3" borderId="2" xfId="0" applyFont="1" applyFill="1" applyBorder="1" applyAlignment="1">
      <alignment vertical="center"/>
    </xf>
    <xf numFmtId="0" fontId="2" fillId="3" borderId="2" xfId="0" applyFont="1" applyFill="1" applyBorder="1" applyAlignment="1">
      <alignment horizontal="center" vertical="center"/>
    </xf>
    <xf numFmtId="0" fontId="7" fillId="3" borderId="2" xfId="0" applyFont="1" applyFill="1" applyBorder="1" applyAlignment="1">
      <alignment vertical="center"/>
    </xf>
    <xf numFmtId="49" fontId="0" fillId="2" borderId="3" xfId="0" applyNumberFormat="1" applyFont="1" applyFill="1" applyBorder="1" applyAlignment="1">
      <alignment horizontal="center" vertical="center"/>
    </xf>
    <xf numFmtId="49" fontId="0" fillId="2" borderId="5" xfId="0" applyNumberFormat="1" applyFont="1" applyFill="1" applyBorder="1" applyAlignment="1">
      <alignment horizontal="center" vertical="center"/>
    </xf>
    <xf numFmtId="49" fontId="0" fillId="2" borderId="6" xfId="0" applyNumberFormat="1" applyFont="1" applyFill="1" applyBorder="1" applyAlignment="1">
      <alignment horizontal="center" vertical="center"/>
    </xf>
    <xf numFmtId="49" fontId="0" fillId="2" borderId="1" xfId="0" applyNumberFormat="1" applyFont="1" applyFill="1" applyBorder="1" applyAlignment="1">
      <alignment horizontal="center" vertical="center"/>
    </xf>
    <xf numFmtId="0" fontId="2" fillId="3" borderId="3"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8" fillId="3" borderId="1" xfId="0" applyFont="1" applyFill="1" applyBorder="1" applyAlignment="1">
      <alignment horizontal="center" vertical="center"/>
    </xf>
    <xf numFmtId="0" fontId="10" fillId="3" borderId="1" xfId="0" applyFont="1" applyFill="1" applyBorder="1" applyAlignment="1">
      <alignment horizontal="center" vertical="center"/>
    </xf>
    <xf numFmtId="0" fontId="8" fillId="3" borderId="1" xfId="0" applyFont="1" applyFill="1" applyBorder="1">
      <alignment vertical="center"/>
    </xf>
    <xf numFmtId="0" fontId="9" fillId="3" borderId="1" xfId="0" applyFont="1" applyFill="1" applyBorder="1" applyAlignment="1">
      <alignment horizontal="center" vertical="center"/>
    </xf>
    <xf numFmtId="0" fontId="2" fillId="2" borderId="1" xfId="0" applyFont="1" applyFill="1" applyBorder="1" applyAlignment="1">
      <alignment horizontal="lef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1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
  <sheetViews>
    <sheetView showGridLines="0" tabSelected="1" workbookViewId="0">
      <selection activeCell="I3" sqref="I3"/>
    </sheetView>
  </sheetViews>
  <sheetFormatPr defaultColWidth="8.625" defaultRowHeight="13.5" x14ac:dyDescent="0.2"/>
  <cols>
    <col min="1" max="1" width="19.125" style="9" customWidth="1"/>
    <col min="2" max="2" width="31.375" style="9" customWidth="1"/>
    <col min="3" max="3" width="19.125" style="9" customWidth="1"/>
    <col min="4" max="4" width="30.125" style="9" customWidth="1"/>
    <col min="5" max="16384" width="8.625" style="9"/>
  </cols>
  <sheetData>
    <row r="1" spans="1:4" ht="29.1" customHeight="1" x14ac:dyDescent="0.2">
      <c r="A1" s="5" t="s">
        <v>0</v>
      </c>
      <c r="B1" s="34" t="s">
        <v>1</v>
      </c>
      <c r="C1" s="5" t="s">
        <v>2</v>
      </c>
      <c r="D1" s="36" t="s">
        <v>3</v>
      </c>
    </row>
    <row r="2" spans="1:4" ht="177" customHeight="1" x14ac:dyDescent="0.2">
      <c r="A2" s="35" t="s">
        <v>4</v>
      </c>
      <c r="B2" s="82" t="s">
        <v>211</v>
      </c>
      <c r="C2" s="38"/>
      <c r="D2" s="38"/>
    </row>
    <row r="3" spans="1:4" ht="119.1" customHeight="1" x14ac:dyDescent="0.2">
      <c r="A3" s="35" t="s">
        <v>5</v>
      </c>
      <c r="B3" s="39" t="s">
        <v>6</v>
      </c>
      <c r="C3" s="40"/>
      <c r="D3" s="40"/>
    </row>
    <row r="4" spans="1:4" ht="119.1" customHeight="1" x14ac:dyDescent="0.2">
      <c r="A4" s="35" t="s">
        <v>7</v>
      </c>
      <c r="B4" s="37" t="s">
        <v>8</v>
      </c>
      <c r="C4" s="38"/>
      <c r="D4" s="38"/>
    </row>
  </sheetData>
  <mergeCells count="3">
    <mergeCell ref="B2:D2"/>
    <mergeCell ref="B3:D3"/>
    <mergeCell ref="B4:D4"/>
  </mergeCells>
  <phoneticPr fontId="15" type="noConversion"/>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6"/>
  <sheetViews>
    <sheetView showGridLines="0" workbookViewId="0">
      <selection activeCell="F10" sqref="F10"/>
    </sheetView>
  </sheetViews>
  <sheetFormatPr defaultColWidth="8.625" defaultRowHeight="13.5" x14ac:dyDescent="0.2"/>
  <cols>
    <col min="1" max="1" width="19.75" style="9" customWidth="1"/>
    <col min="2" max="2" width="7.625" style="9" customWidth="1"/>
    <col min="3" max="3" width="42.125" style="9" customWidth="1"/>
    <col min="4" max="5" width="26.75" style="9" customWidth="1"/>
    <col min="6" max="6" width="42.625" style="9" customWidth="1"/>
    <col min="7" max="7" width="8.625" style="9"/>
    <col min="8" max="8" width="9.375" style="9"/>
    <col min="9" max="16384" width="8.625" style="9"/>
  </cols>
  <sheetData>
    <row r="1" spans="1:6" ht="27" customHeight="1" x14ac:dyDescent="0.2">
      <c r="A1" s="41"/>
      <c r="B1" s="41"/>
      <c r="C1" s="22" t="s">
        <v>9</v>
      </c>
      <c r="D1" s="22" t="s">
        <v>10</v>
      </c>
      <c r="E1" s="22" t="s">
        <v>11</v>
      </c>
      <c r="F1" s="21" t="s">
        <v>12</v>
      </c>
    </row>
    <row r="2" spans="1:6" ht="27" customHeight="1" x14ac:dyDescent="0.2">
      <c r="A2" s="42" t="s">
        <v>13</v>
      </c>
      <c r="B2" s="42"/>
      <c r="C2" s="32">
        <v>48233500</v>
      </c>
      <c r="D2" s="32">
        <v>26307500</v>
      </c>
      <c r="E2" s="32">
        <f>C2-D2</f>
        <v>21926000</v>
      </c>
      <c r="F2" s="46"/>
    </row>
    <row r="3" spans="1:6" ht="27" customHeight="1" x14ac:dyDescent="0.2">
      <c r="A3" s="42" t="s">
        <v>14</v>
      </c>
      <c r="B3" s="42"/>
      <c r="C3" s="32">
        <f>SUM(D3:E3)</f>
        <v>70401660</v>
      </c>
      <c r="D3" s="32">
        <v>26317300</v>
      </c>
      <c r="E3" s="32">
        <v>44084360</v>
      </c>
      <c r="F3" s="46"/>
    </row>
    <row r="4" spans="1:6" ht="27" customHeight="1" x14ac:dyDescent="0.2">
      <c r="A4" s="42" t="s">
        <v>15</v>
      </c>
      <c r="B4" s="42"/>
      <c r="C4" s="32">
        <f>SUM(D4:E4)</f>
        <v>70267360</v>
      </c>
      <c r="D4" s="32">
        <v>26317300</v>
      </c>
      <c r="E4" s="32">
        <v>43950060</v>
      </c>
      <c r="F4" s="46"/>
    </row>
    <row r="5" spans="1:6" ht="27" customHeight="1" x14ac:dyDescent="0.2">
      <c r="A5" s="43" t="s">
        <v>16</v>
      </c>
      <c r="B5" s="21" t="s">
        <v>17</v>
      </c>
      <c r="C5" s="22" t="s">
        <v>18</v>
      </c>
      <c r="D5" s="22" t="s">
        <v>19</v>
      </c>
      <c r="E5" s="22" t="s">
        <v>20</v>
      </c>
      <c r="F5" s="22" t="s">
        <v>21</v>
      </c>
    </row>
    <row r="6" spans="1:6" ht="27" customHeight="1" x14ac:dyDescent="0.2">
      <c r="A6" s="43"/>
      <c r="B6" s="21">
        <v>1</v>
      </c>
      <c r="C6" s="27" t="s">
        <v>22</v>
      </c>
      <c r="D6" s="27">
        <v>25108600</v>
      </c>
      <c r="E6" s="27">
        <v>25108600</v>
      </c>
      <c r="F6" s="27">
        <v>25108600</v>
      </c>
    </row>
    <row r="7" spans="1:6" ht="27" customHeight="1" x14ac:dyDescent="0.2">
      <c r="A7" s="43"/>
      <c r="B7" s="21">
        <v>2</v>
      </c>
      <c r="C7" s="27" t="s">
        <v>23</v>
      </c>
      <c r="D7" s="27">
        <v>1020000</v>
      </c>
      <c r="E7" s="27">
        <v>1020000</v>
      </c>
      <c r="F7" s="27">
        <v>1020000</v>
      </c>
    </row>
    <row r="8" spans="1:6" ht="27" customHeight="1" x14ac:dyDescent="0.2">
      <c r="A8" s="43"/>
      <c r="B8" s="21">
        <v>3</v>
      </c>
      <c r="C8" s="27" t="s">
        <v>24</v>
      </c>
      <c r="D8" s="27">
        <v>178900</v>
      </c>
      <c r="E8" s="27">
        <v>188700</v>
      </c>
      <c r="F8" s="27">
        <v>188700</v>
      </c>
    </row>
    <row r="9" spans="1:6" ht="27" customHeight="1" x14ac:dyDescent="0.2">
      <c r="A9" s="43" t="s">
        <v>25</v>
      </c>
      <c r="B9" s="21" t="s">
        <v>17</v>
      </c>
      <c r="C9" s="22" t="s">
        <v>18</v>
      </c>
      <c r="D9" s="22" t="s">
        <v>19</v>
      </c>
      <c r="E9" s="22" t="s">
        <v>20</v>
      </c>
      <c r="F9" s="22" t="s">
        <v>21</v>
      </c>
    </row>
    <row r="10" spans="1:6" ht="27" customHeight="1" x14ac:dyDescent="0.2">
      <c r="A10" s="43"/>
      <c r="B10" s="21"/>
      <c r="C10" s="33" t="s">
        <v>26</v>
      </c>
      <c r="D10" s="33">
        <v>13230100</v>
      </c>
      <c r="E10" s="33">
        <v>20278360</v>
      </c>
      <c r="F10" s="33">
        <v>20264060</v>
      </c>
    </row>
    <row r="11" spans="1:6" ht="27" customHeight="1" x14ac:dyDescent="0.2">
      <c r="A11" s="43"/>
      <c r="B11" s="21"/>
      <c r="C11" s="33" t="s">
        <v>27</v>
      </c>
      <c r="D11" s="33">
        <v>10998500</v>
      </c>
      <c r="E11" s="33">
        <v>16495600</v>
      </c>
      <c r="F11" s="33">
        <v>16375600</v>
      </c>
    </row>
    <row r="12" spans="1:6" ht="27" customHeight="1" x14ac:dyDescent="0.2">
      <c r="A12" s="43"/>
      <c r="B12" s="21"/>
      <c r="C12" s="33" t="s">
        <v>28</v>
      </c>
      <c r="D12" s="33">
        <v>1100000</v>
      </c>
      <c r="E12" s="33">
        <v>1100000</v>
      </c>
      <c r="F12" s="33">
        <v>1100000</v>
      </c>
    </row>
    <row r="13" spans="1:6" ht="27" customHeight="1" x14ac:dyDescent="0.2">
      <c r="A13" s="43"/>
      <c r="B13" s="21"/>
      <c r="C13" s="33" t="s">
        <v>29</v>
      </c>
      <c r="D13" s="33">
        <v>64400</v>
      </c>
      <c r="E13" s="33">
        <v>110400</v>
      </c>
      <c r="F13" s="33">
        <v>110400</v>
      </c>
    </row>
    <row r="14" spans="1:6" ht="27" customHeight="1" x14ac:dyDescent="0.2">
      <c r="A14" s="43"/>
      <c r="B14" s="21">
        <v>15</v>
      </c>
      <c r="C14" s="33" t="s">
        <v>30</v>
      </c>
      <c r="D14" s="33">
        <v>6100000</v>
      </c>
      <c r="E14" s="33">
        <v>6100000</v>
      </c>
      <c r="F14" s="33">
        <v>6100000</v>
      </c>
    </row>
    <row r="15" spans="1:6" ht="27" customHeight="1" x14ac:dyDescent="0.2">
      <c r="A15" s="44" t="s">
        <v>31</v>
      </c>
      <c r="B15" s="21" t="s">
        <v>17</v>
      </c>
      <c r="C15" s="21" t="s">
        <v>32</v>
      </c>
      <c r="D15" s="21" t="s">
        <v>33</v>
      </c>
      <c r="E15" s="21" t="s">
        <v>34</v>
      </c>
      <c r="F15" s="21" t="s">
        <v>35</v>
      </c>
    </row>
    <row r="16" spans="1:6" ht="27" customHeight="1" x14ac:dyDescent="0.2">
      <c r="A16" s="45" t="s">
        <v>31</v>
      </c>
      <c r="B16" s="21">
        <v>1</v>
      </c>
      <c r="C16" s="7" t="s">
        <v>36</v>
      </c>
      <c r="D16" s="31" t="s">
        <v>36</v>
      </c>
      <c r="E16" s="31" t="s">
        <v>36</v>
      </c>
      <c r="F16" s="31" t="s">
        <v>36</v>
      </c>
    </row>
  </sheetData>
  <mergeCells count="8">
    <mergeCell ref="A9:A14"/>
    <mergeCell ref="A15:A16"/>
    <mergeCell ref="F2:F4"/>
    <mergeCell ref="A1:B1"/>
    <mergeCell ref="A2:B2"/>
    <mergeCell ref="A3:B3"/>
    <mergeCell ref="A4:B4"/>
    <mergeCell ref="A5:A8"/>
  </mergeCells>
  <phoneticPr fontId="15" type="noConversion"/>
  <pageMargins left="0.75" right="0.75" top="1" bottom="1" header="0.5" footer="0.5"/>
  <pageSetup paperSize="9" scale="76"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7"/>
  <sheetViews>
    <sheetView showGridLines="0" topLeftCell="B2" workbookViewId="0">
      <selection activeCell="F11" sqref="F11:J11"/>
    </sheetView>
  </sheetViews>
  <sheetFormatPr defaultColWidth="8.625" defaultRowHeight="13.5" x14ac:dyDescent="0.2"/>
  <cols>
    <col min="1" max="1" width="23.25" style="9" customWidth="1"/>
    <col min="2" max="2" width="25.25" style="9" customWidth="1"/>
    <col min="3" max="3" width="46" style="9" customWidth="1"/>
    <col min="4" max="4" width="21.5" style="10" customWidth="1"/>
    <col min="5" max="10" width="21.875" style="9" customWidth="1"/>
    <col min="11" max="16384" width="8.625" style="9"/>
  </cols>
  <sheetData>
    <row r="1" spans="1:10" ht="24" customHeight="1" x14ac:dyDescent="0.2">
      <c r="A1" s="20" t="s">
        <v>37</v>
      </c>
      <c r="B1" s="47"/>
      <c r="C1" s="47"/>
      <c r="D1" s="47"/>
      <c r="E1" s="41" t="s">
        <v>2</v>
      </c>
      <c r="F1" s="41"/>
      <c r="G1" s="41"/>
      <c r="H1" s="47"/>
      <c r="I1" s="47"/>
      <c r="J1" s="47"/>
    </row>
    <row r="2" spans="1:10" ht="24" customHeight="1" x14ac:dyDescent="0.2">
      <c r="A2" s="64" t="s">
        <v>38</v>
      </c>
      <c r="B2" s="41" t="s">
        <v>39</v>
      </c>
      <c r="C2" s="41" t="s">
        <v>40</v>
      </c>
      <c r="D2" s="48" t="s">
        <v>41</v>
      </c>
      <c r="E2" s="41" t="s">
        <v>42</v>
      </c>
      <c r="F2" s="41"/>
      <c r="G2" s="41"/>
      <c r="H2" s="48" t="s">
        <v>43</v>
      </c>
      <c r="I2" s="48"/>
      <c r="J2" s="41"/>
    </row>
    <row r="3" spans="1:10" ht="24" customHeight="1" x14ac:dyDescent="0.2">
      <c r="A3" s="65" t="s">
        <v>38</v>
      </c>
      <c r="B3" s="41"/>
      <c r="C3" s="41"/>
      <c r="D3" s="41"/>
      <c r="E3" s="21" t="s">
        <v>44</v>
      </c>
      <c r="F3" s="21" t="s">
        <v>45</v>
      </c>
      <c r="G3" s="21" t="s">
        <v>46</v>
      </c>
      <c r="H3" s="21" t="s">
        <v>44</v>
      </c>
      <c r="I3" s="22" t="s">
        <v>47</v>
      </c>
      <c r="J3" s="22" t="s">
        <v>48</v>
      </c>
    </row>
    <row r="4" spans="1:10" ht="30" customHeight="1" x14ac:dyDescent="0.2">
      <c r="A4" s="65" t="s">
        <v>38</v>
      </c>
      <c r="B4" s="23" t="s">
        <v>49</v>
      </c>
      <c r="C4" s="23" t="s">
        <v>50</v>
      </c>
      <c r="D4" s="24" t="s">
        <v>51</v>
      </c>
      <c r="E4" s="25">
        <f t="shared" ref="E4:E9" si="0">F4+G4</f>
        <v>81317300</v>
      </c>
      <c r="F4" s="25">
        <v>26317300</v>
      </c>
      <c r="G4" s="25">
        <v>55000000</v>
      </c>
      <c r="H4" s="25">
        <f>I4+J4</f>
        <v>71317300</v>
      </c>
      <c r="I4" s="31">
        <v>26317300</v>
      </c>
      <c r="J4" s="31">
        <f>45000000</f>
        <v>45000000</v>
      </c>
    </row>
    <row r="5" spans="1:10" ht="30" customHeight="1" x14ac:dyDescent="0.2">
      <c r="A5" s="65"/>
      <c r="B5" s="23" t="s">
        <v>26</v>
      </c>
      <c r="C5" s="23" t="s">
        <v>52</v>
      </c>
      <c r="D5" s="24" t="s">
        <v>51</v>
      </c>
      <c r="E5" s="25">
        <f t="shared" si="0"/>
        <v>38422760</v>
      </c>
      <c r="F5" s="25">
        <v>20278360</v>
      </c>
      <c r="G5" s="25">
        <v>18144400</v>
      </c>
      <c r="H5" s="25">
        <f>I5+J5</f>
        <v>60346069</v>
      </c>
      <c r="I5" s="31">
        <v>20264060</v>
      </c>
      <c r="J5" s="31">
        <f>18144400+16937609+5000000</f>
        <v>40082009</v>
      </c>
    </row>
    <row r="6" spans="1:10" ht="51" customHeight="1" x14ac:dyDescent="0.2">
      <c r="A6" s="65"/>
      <c r="B6" s="23" t="s">
        <v>27</v>
      </c>
      <c r="C6" s="26" t="s">
        <v>53</v>
      </c>
      <c r="D6" s="24" t="s">
        <v>51</v>
      </c>
      <c r="E6" s="25">
        <f t="shared" si="0"/>
        <v>21495600</v>
      </c>
      <c r="F6" s="25">
        <v>16495600</v>
      </c>
      <c r="G6" s="25">
        <v>5000000</v>
      </c>
      <c r="H6" s="25">
        <f>I6+J6</f>
        <v>43313210.109999999</v>
      </c>
      <c r="I6" s="31">
        <v>16375600</v>
      </c>
      <c r="J6" s="31">
        <f>5000000+16397609+5000000+540000+1.11</f>
        <v>26937610.109999999</v>
      </c>
    </row>
    <row r="7" spans="1:10" ht="30" customHeight="1" x14ac:dyDescent="0.2">
      <c r="A7" s="65"/>
      <c r="B7" s="23" t="s">
        <v>54</v>
      </c>
      <c r="C7" s="23" t="s">
        <v>55</v>
      </c>
      <c r="D7" s="24" t="s">
        <v>51</v>
      </c>
      <c r="E7" s="25">
        <f t="shared" si="0"/>
        <v>1100000</v>
      </c>
      <c r="F7" s="25">
        <v>1100000</v>
      </c>
      <c r="G7" s="25">
        <v>0</v>
      </c>
      <c r="H7" s="25">
        <f>I7+J7</f>
        <v>1100000</v>
      </c>
      <c r="I7" s="31">
        <v>1100000</v>
      </c>
      <c r="J7" s="31">
        <v>0</v>
      </c>
    </row>
    <row r="8" spans="1:10" ht="30" customHeight="1" x14ac:dyDescent="0.2">
      <c r="A8" s="65"/>
      <c r="B8" s="23" t="s">
        <v>29</v>
      </c>
      <c r="C8" s="23" t="s">
        <v>56</v>
      </c>
      <c r="D8" s="24" t="s">
        <v>51</v>
      </c>
      <c r="E8" s="25">
        <f t="shared" si="0"/>
        <v>110400</v>
      </c>
      <c r="F8" s="25">
        <v>110400</v>
      </c>
      <c r="G8" s="25">
        <v>0</v>
      </c>
      <c r="H8" s="25">
        <f>I8+J8</f>
        <v>110400</v>
      </c>
      <c r="I8" s="31">
        <v>110400</v>
      </c>
      <c r="J8" s="31">
        <v>0</v>
      </c>
    </row>
    <row r="9" spans="1:10" ht="30" customHeight="1" x14ac:dyDescent="0.2">
      <c r="A9" s="65" t="s">
        <v>38</v>
      </c>
      <c r="B9" s="23" t="s">
        <v>30</v>
      </c>
      <c r="C9" s="23" t="s">
        <v>57</v>
      </c>
      <c r="D9" s="24" t="s">
        <v>51</v>
      </c>
      <c r="E9" s="25">
        <f t="shared" si="0"/>
        <v>6100000</v>
      </c>
      <c r="F9" s="25">
        <v>6100000</v>
      </c>
      <c r="G9" s="25">
        <v>0</v>
      </c>
      <c r="H9" s="25">
        <v>6100000</v>
      </c>
      <c r="I9" s="31">
        <v>6100000</v>
      </c>
      <c r="J9" s="31">
        <v>0</v>
      </c>
    </row>
    <row r="10" spans="1:10" ht="30" customHeight="1" x14ac:dyDescent="0.2">
      <c r="A10" s="66" t="s">
        <v>58</v>
      </c>
      <c r="B10" s="41" t="s">
        <v>59</v>
      </c>
      <c r="C10" s="41"/>
      <c r="D10" s="41"/>
      <c r="E10" s="41"/>
      <c r="F10" s="48" t="s">
        <v>60</v>
      </c>
      <c r="G10" s="48"/>
      <c r="H10" s="48"/>
      <c r="I10" s="48"/>
      <c r="J10" s="48"/>
    </row>
    <row r="11" spans="1:10" ht="66" customHeight="1" x14ac:dyDescent="0.2">
      <c r="A11" s="66"/>
      <c r="B11" s="49" t="s">
        <v>61</v>
      </c>
      <c r="C11" s="50"/>
      <c r="D11" s="50"/>
      <c r="E11" s="50"/>
      <c r="F11" s="37" t="s">
        <v>62</v>
      </c>
      <c r="G11" s="46"/>
      <c r="H11" s="46"/>
      <c r="I11" s="46"/>
      <c r="J11" s="46"/>
    </row>
    <row r="12" spans="1:10" ht="30" customHeight="1" x14ac:dyDescent="0.2">
      <c r="A12" s="65" t="s">
        <v>63</v>
      </c>
      <c r="B12" s="21" t="s">
        <v>64</v>
      </c>
      <c r="C12" s="21" t="s">
        <v>65</v>
      </c>
      <c r="D12" s="21" t="s">
        <v>66</v>
      </c>
      <c r="E12" s="21" t="s">
        <v>67</v>
      </c>
      <c r="F12" s="51" t="s">
        <v>68</v>
      </c>
      <c r="G12" s="51"/>
      <c r="H12" s="51"/>
      <c r="I12" s="51"/>
      <c r="J12" s="51"/>
    </row>
    <row r="13" spans="1:10" ht="30" customHeight="1" x14ac:dyDescent="0.2">
      <c r="A13" s="65"/>
      <c r="B13" s="68" t="s">
        <v>69</v>
      </c>
      <c r="C13" s="72" t="s">
        <v>70</v>
      </c>
      <c r="D13" s="28" t="s">
        <v>71</v>
      </c>
      <c r="E13" s="28" t="s">
        <v>72</v>
      </c>
      <c r="F13" s="52" t="s">
        <v>73</v>
      </c>
      <c r="G13" s="53"/>
      <c r="H13" s="53"/>
      <c r="I13" s="53"/>
      <c r="J13" s="54"/>
    </row>
    <row r="14" spans="1:10" ht="30" customHeight="1" x14ac:dyDescent="0.2">
      <c r="A14" s="65"/>
      <c r="B14" s="69"/>
      <c r="C14" s="73"/>
      <c r="D14" s="28" t="s">
        <v>74</v>
      </c>
      <c r="E14" s="28" t="s">
        <v>75</v>
      </c>
      <c r="F14" s="52" t="s">
        <v>76</v>
      </c>
      <c r="G14" s="53"/>
      <c r="H14" s="53"/>
      <c r="I14" s="53"/>
      <c r="J14" s="54"/>
    </row>
    <row r="15" spans="1:10" ht="30" customHeight="1" x14ac:dyDescent="0.2">
      <c r="A15" s="65"/>
      <c r="B15" s="69"/>
      <c r="C15" s="73"/>
      <c r="D15" s="28" t="s">
        <v>77</v>
      </c>
      <c r="E15" s="28" t="s">
        <v>78</v>
      </c>
      <c r="F15" s="52" t="s">
        <v>79</v>
      </c>
      <c r="G15" s="53"/>
      <c r="H15" s="53"/>
      <c r="I15" s="53"/>
      <c r="J15" s="54"/>
    </row>
    <row r="16" spans="1:10" ht="30" customHeight="1" x14ac:dyDescent="0.2">
      <c r="A16" s="65"/>
      <c r="B16" s="69"/>
      <c r="C16" s="73"/>
      <c r="D16" s="28" t="s">
        <v>80</v>
      </c>
      <c r="E16" s="28" t="s">
        <v>81</v>
      </c>
      <c r="F16" s="52" t="s">
        <v>82</v>
      </c>
      <c r="G16" s="53"/>
      <c r="H16" s="53"/>
      <c r="I16" s="53"/>
      <c r="J16" s="54"/>
    </row>
    <row r="17" spans="1:10" ht="30" customHeight="1" x14ac:dyDescent="0.2">
      <c r="A17" s="65"/>
      <c r="B17" s="69"/>
      <c r="C17" s="74"/>
      <c r="D17" s="28" t="s">
        <v>83</v>
      </c>
      <c r="E17" s="28" t="s">
        <v>84</v>
      </c>
      <c r="F17" s="52" t="s">
        <v>85</v>
      </c>
      <c r="G17" s="53"/>
      <c r="H17" s="53"/>
      <c r="I17" s="53"/>
      <c r="J17" s="54"/>
    </row>
    <row r="18" spans="1:10" ht="30" customHeight="1" x14ac:dyDescent="0.2">
      <c r="A18" s="67" t="s">
        <v>63</v>
      </c>
      <c r="B18" s="69"/>
      <c r="C18" s="68" t="s">
        <v>86</v>
      </c>
      <c r="D18" s="29" t="s">
        <v>87</v>
      </c>
      <c r="E18" s="29" t="s">
        <v>88</v>
      </c>
      <c r="F18" s="55">
        <v>1</v>
      </c>
      <c r="G18" s="56"/>
      <c r="H18" s="56"/>
      <c r="I18" s="56"/>
      <c r="J18" s="56"/>
    </row>
    <row r="19" spans="1:10" ht="30" customHeight="1" x14ac:dyDescent="0.2">
      <c r="A19" s="67"/>
      <c r="B19" s="69"/>
      <c r="C19" s="69"/>
      <c r="D19" s="29" t="s">
        <v>89</v>
      </c>
      <c r="E19" s="29" t="s">
        <v>90</v>
      </c>
      <c r="F19" s="57">
        <v>1</v>
      </c>
      <c r="G19" s="58"/>
      <c r="H19" s="58"/>
      <c r="I19" s="58"/>
      <c r="J19" s="59"/>
    </row>
    <row r="20" spans="1:10" ht="30" customHeight="1" x14ac:dyDescent="0.2">
      <c r="A20" s="67" t="s">
        <v>63</v>
      </c>
      <c r="B20" s="69"/>
      <c r="C20" s="70"/>
      <c r="D20" s="29" t="s">
        <v>91</v>
      </c>
      <c r="E20" s="29" t="s">
        <v>92</v>
      </c>
      <c r="F20" s="55">
        <v>1</v>
      </c>
      <c r="G20" s="56"/>
      <c r="H20" s="56"/>
      <c r="I20" s="56"/>
      <c r="J20" s="56"/>
    </row>
    <row r="21" spans="1:10" ht="30" customHeight="1" x14ac:dyDescent="0.2">
      <c r="A21" s="67" t="s">
        <v>63</v>
      </c>
      <c r="B21" s="69"/>
      <c r="C21" s="29" t="s">
        <v>93</v>
      </c>
      <c r="D21" s="29" t="s">
        <v>94</v>
      </c>
      <c r="E21" s="29" t="s">
        <v>95</v>
      </c>
      <c r="F21" s="55">
        <v>1</v>
      </c>
      <c r="G21" s="56"/>
      <c r="H21" s="56"/>
      <c r="I21" s="56"/>
      <c r="J21" s="56"/>
    </row>
    <row r="22" spans="1:10" ht="30" customHeight="1" x14ac:dyDescent="0.2">
      <c r="A22" s="67" t="s">
        <v>63</v>
      </c>
      <c r="B22" s="70"/>
      <c r="C22" s="29" t="s">
        <v>96</v>
      </c>
      <c r="D22" s="29" t="s">
        <v>97</v>
      </c>
      <c r="E22" s="29" t="s">
        <v>98</v>
      </c>
      <c r="F22" s="60">
        <v>0.99809999999999999</v>
      </c>
      <c r="G22" s="56"/>
      <c r="H22" s="56"/>
      <c r="I22" s="56"/>
      <c r="J22" s="56"/>
    </row>
    <row r="23" spans="1:10" ht="30" customHeight="1" x14ac:dyDescent="0.2">
      <c r="A23" s="67" t="s">
        <v>63</v>
      </c>
      <c r="B23" s="71" t="s">
        <v>99</v>
      </c>
      <c r="C23" s="29" t="s">
        <v>100</v>
      </c>
      <c r="D23" s="29" t="s">
        <v>101</v>
      </c>
      <c r="E23" s="29" t="s">
        <v>102</v>
      </c>
      <c r="F23" s="56" t="s">
        <v>103</v>
      </c>
      <c r="G23" s="56"/>
      <c r="H23" s="56"/>
      <c r="I23" s="56"/>
      <c r="J23" s="56"/>
    </row>
    <row r="24" spans="1:10" ht="45" customHeight="1" x14ac:dyDescent="0.2">
      <c r="A24" s="67" t="s">
        <v>63</v>
      </c>
      <c r="B24" s="71" t="s">
        <v>99</v>
      </c>
      <c r="C24" s="29" t="s">
        <v>104</v>
      </c>
      <c r="D24" s="29" t="s">
        <v>105</v>
      </c>
      <c r="E24" s="30" t="s">
        <v>106</v>
      </c>
      <c r="F24" s="56" t="s">
        <v>107</v>
      </c>
      <c r="G24" s="56"/>
      <c r="H24" s="56"/>
      <c r="I24" s="56"/>
      <c r="J24" s="56"/>
    </row>
    <row r="25" spans="1:10" ht="30" customHeight="1" x14ac:dyDescent="0.2">
      <c r="A25" s="67" t="s">
        <v>63</v>
      </c>
      <c r="B25" s="71" t="s">
        <v>99</v>
      </c>
      <c r="C25" s="29" t="s">
        <v>108</v>
      </c>
      <c r="D25" s="29" t="s">
        <v>109</v>
      </c>
      <c r="E25" s="29" t="s">
        <v>109</v>
      </c>
      <c r="F25" s="56" t="s">
        <v>109</v>
      </c>
      <c r="G25" s="56"/>
      <c r="H25" s="56"/>
      <c r="I25" s="56"/>
      <c r="J25" s="56"/>
    </row>
    <row r="26" spans="1:10" ht="30" customHeight="1" x14ac:dyDescent="0.2">
      <c r="A26" s="67"/>
      <c r="B26" s="68" t="s">
        <v>110</v>
      </c>
      <c r="C26" s="68" t="s">
        <v>111</v>
      </c>
      <c r="D26" s="29" t="s">
        <v>112</v>
      </c>
      <c r="E26" s="29" t="s">
        <v>92</v>
      </c>
      <c r="F26" s="61">
        <v>0.93300000000000005</v>
      </c>
      <c r="G26" s="62"/>
      <c r="H26" s="62"/>
      <c r="I26" s="62"/>
      <c r="J26" s="63"/>
    </row>
    <row r="27" spans="1:10" ht="30" customHeight="1" x14ac:dyDescent="0.2">
      <c r="A27" s="67" t="s">
        <v>63</v>
      </c>
      <c r="B27" s="70"/>
      <c r="C27" s="70"/>
      <c r="D27" s="29" t="s">
        <v>113</v>
      </c>
      <c r="E27" s="29" t="s">
        <v>88</v>
      </c>
      <c r="F27" s="60">
        <v>0.96730000000000005</v>
      </c>
      <c r="G27" s="60"/>
      <c r="H27" s="60"/>
      <c r="I27" s="60"/>
      <c r="J27" s="60"/>
    </row>
  </sheetData>
  <mergeCells count="37">
    <mergeCell ref="C13:C17"/>
    <mergeCell ref="C18:C20"/>
    <mergeCell ref="C26:C27"/>
    <mergeCell ref="D2:D3"/>
    <mergeCell ref="A2:A9"/>
    <mergeCell ref="A10:A11"/>
    <mergeCell ref="A12:A27"/>
    <mergeCell ref="B2:B3"/>
    <mergeCell ref="B13:B22"/>
    <mergeCell ref="B23:B25"/>
    <mergeCell ref="B26:B27"/>
    <mergeCell ref="F23:J23"/>
    <mergeCell ref="F24:J24"/>
    <mergeCell ref="F25:J25"/>
    <mergeCell ref="F26:J26"/>
    <mergeCell ref="F27:J27"/>
    <mergeCell ref="F18:J18"/>
    <mergeCell ref="F19:J19"/>
    <mergeCell ref="F20:J20"/>
    <mergeCell ref="F21:J21"/>
    <mergeCell ref="F22:J22"/>
    <mergeCell ref="F13:J13"/>
    <mergeCell ref="F14:J14"/>
    <mergeCell ref="F15:J15"/>
    <mergeCell ref="F16:J16"/>
    <mergeCell ref="F17:J17"/>
    <mergeCell ref="B10:E10"/>
    <mergeCell ref="F10:J10"/>
    <mergeCell ref="B11:E11"/>
    <mergeCell ref="F11:J11"/>
    <mergeCell ref="F12:J12"/>
    <mergeCell ref="B1:D1"/>
    <mergeCell ref="E1:G1"/>
    <mergeCell ref="H1:J1"/>
    <mergeCell ref="E2:G2"/>
    <mergeCell ref="H2:J2"/>
    <mergeCell ref="C2:C3"/>
  </mergeCells>
  <phoneticPr fontId="15" type="noConversion"/>
  <pageMargins left="0.75" right="0.75" top="1" bottom="1" header="0.5" footer="0.5"/>
  <pageSetup paperSize="9" scale="51"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4"/>
  <sheetViews>
    <sheetView showGridLines="0" topLeftCell="A5" workbookViewId="0">
      <selection activeCell="F7" sqref="F7"/>
    </sheetView>
  </sheetViews>
  <sheetFormatPr defaultColWidth="8.625" defaultRowHeight="13.5" x14ac:dyDescent="0.2"/>
  <cols>
    <col min="1" max="2" width="8.75" style="9" customWidth="1"/>
    <col min="3" max="3" width="27.25" style="9" customWidth="1"/>
    <col min="4" max="4" width="13.75" style="10" customWidth="1"/>
    <col min="5" max="5" width="36.25" style="9" customWidth="1"/>
    <col min="6" max="6" width="75" style="9" customWidth="1"/>
    <col min="7" max="7" width="32.5" style="9" customWidth="1"/>
    <col min="8" max="16384" width="8.625" style="9"/>
  </cols>
  <sheetData>
    <row r="1" spans="1:7" ht="24" customHeight="1" x14ac:dyDescent="0.2">
      <c r="A1" s="75" t="s">
        <v>114</v>
      </c>
      <c r="B1" s="75"/>
      <c r="C1" s="75"/>
      <c r="D1" s="75"/>
      <c r="E1" s="75" t="s">
        <v>115</v>
      </c>
      <c r="F1" s="75" t="s">
        <v>116</v>
      </c>
      <c r="G1" s="78" t="s">
        <v>117</v>
      </c>
    </row>
    <row r="2" spans="1:7" ht="24" customHeight="1" x14ac:dyDescent="0.2">
      <c r="A2" s="11" t="s">
        <v>64</v>
      </c>
      <c r="B2" s="11" t="s">
        <v>65</v>
      </c>
      <c r="C2" s="11" t="s">
        <v>66</v>
      </c>
      <c r="D2" s="11" t="s">
        <v>118</v>
      </c>
      <c r="E2" s="77"/>
      <c r="F2" s="77"/>
      <c r="G2" s="75"/>
    </row>
    <row r="3" spans="1:7" ht="120" customHeight="1" x14ac:dyDescent="0.2">
      <c r="A3" s="76">
        <v>5</v>
      </c>
      <c r="B3" s="76" t="s">
        <v>119</v>
      </c>
      <c r="C3" s="12" t="s">
        <v>120</v>
      </c>
      <c r="D3" s="13">
        <v>5</v>
      </c>
      <c r="E3" s="14" t="s">
        <v>121</v>
      </c>
      <c r="F3" s="14" t="s">
        <v>122</v>
      </c>
      <c r="G3" s="15">
        <v>5</v>
      </c>
    </row>
    <row r="4" spans="1:7" ht="69" customHeight="1" x14ac:dyDescent="0.2">
      <c r="A4" s="76" t="s">
        <v>123</v>
      </c>
      <c r="B4" s="76" t="s">
        <v>119</v>
      </c>
      <c r="C4" s="12" t="s">
        <v>124</v>
      </c>
      <c r="D4" s="13">
        <v>5</v>
      </c>
      <c r="E4" s="14" t="s">
        <v>125</v>
      </c>
      <c r="F4" s="14" t="s">
        <v>126</v>
      </c>
      <c r="G4" s="15">
        <v>5</v>
      </c>
    </row>
    <row r="5" spans="1:7" ht="51" customHeight="1" x14ac:dyDescent="0.2">
      <c r="A5" s="76" t="s">
        <v>123</v>
      </c>
      <c r="B5" s="76" t="s">
        <v>127</v>
      </c>
      <c r="C5" s="12" t="s">
        <v>128</v>
      </c>
      <c r="D5" s="13">
        <v>8</v>
      </c>
      <c r="E5" s="14" t="s">
        <v>129</v>
      </c>
      <c r="F5" s="14" t="s">
        <v>130</v>
      </c>
      <c r="G5" s="15">
        <v>8</v>
      </c>
    </row>
    <row r="6" spans="1:7" ht="87.95" customHeight="1" x14ac:dyDescent="0.2">
      <c r="A6" s="76" t="s">
        <v>123</v>
      </c>
      <c r="B6" s="76" t="s">
        <v>127</v>
      </c>
      <c r="C6" s="12" t="s">
        <v>131</v>
      </c>
      <c r="D6" s="13">
        <v>7</v>
      </c>
      <c r="E6" s="14" t="s">
        <v>132</v>
      </c>
      <c r="F6" s="14" t="s">
        <v>133</v>
      </c>
      <c r="G6" s="15">
        <v>6</v>
      </c>
    </row>
    <row r="7" spans="1:7" ht="147.94999999999999" customHeight="1" x14ac:dyDescent="0.2">
      <c r="A7" s="76" t="s">
        <v>134</v>
      </c>
      <c r="B7" s="76" t="s">
        <v>135</v>
      </c>
      <c r="C7" s="12" t="s">
        <v>136</v>
      </c>
      <c r="D7" s="13">
        <v>3</v>
      </c>
      <c r="E7" s="14" t="s">
        <v>137</v>
      </c>
      <c r="F7" s="14" t="s">
        <v>138</v>
      </c>
      <c r="G7" s="15">
        <v>3</v>
      </c>
    </row>
    <row r="8" spans="1:7" ht="108" customHeight="1" x14ac:dyDescent="0.2">
      <c r="A8" s="76" t="s">
        <v>134</v>
      </c>
      <c r="B8" s="76" t="s">
        <v>135</v>
      </c>
      <c r="C8" s="12" t="s">
        <v>139</v>
      </c>
      <c r="D8" s="13">
        <v>2</v>
      </c>
      <c r="E8" s="14" t="s">
        <v>140</v>
      </c>
      <c r="F8" s="14" t="s">
        <v>141</v>
      </c>
      <c r="G8" s="15">
        <v>2</v>
      </c>
    </row>
    <row r="9" spans="1:7" ht="102.95" customHeight="1" x14ac:dyDescent="0.2">
      <c r="A9" s="76" t="s">
        <v>134</v>
      </c>
      <c r="B9" s="76" t="s">
        <v>135</v>
      </c>
      <c r="C9" s="12" t="s">
        <v>142</v>
      </c>
      <c r="D9" s="13">
        <v>3</v>
      </c>
      <c r="E9" s="14" t="s">
        <v>143</v>
      </c>
      <c r="F9" s="14" t="s">
        <v>144</v>
      </c>
      <c r="G9" s="15">
        <v>3</v>
      </c>
    </row>
    <row r="10" spans="1:7" ht="51" customHeight="1" x14ac:dyDescent="0.2">
      <c r="A10" s="76" t="s">
        <v>134</v>
      </c>
      <c r="B10" s="76" t="s">
        <v>145</v>
      </c>
      <c r="C10" s="12" t="s">
        <v>146</v>
      </c>
      <c r="D10" s="13">
        <v>2</v>
      </c>
      <c r="E10" s="14" t="s">
        <v>147</v>
      </c>
      <c r="F10" s="14" t="s">
        <v>148</v>
      </c>
      <c r="G10" s="15">
        <v>2</v>
      </c>
    </row>
    <row r="11" spans="1:7" ht="63" customHeight="1" x14ac:dyDescent="0.2">
      <c r="A11" s="76" t="s">
        <v>134</v>
      </c>
      <c r="B11" s="76" t="s">
        <v>145</v>
      </c>
      <c r="C11" s="16" t="s">
        <v>149</v>
      </c>
      <c r="D11" s="17">
        <v>2</v>
      </c>
      <c r="E11" s="18" t="s">
        <v>150</v>
      </c>
      <c r="F11" s="18" t="s">
        <v>151</v>
      </c>
      <c r="G11" s="15">
        <v>1</v>
      </c>
    </row>
    <row r="12" spans="1:7" ht="51" customHeight="1" x14ac:dyDescent="0.2">
      <c r="A12" s="76" t="s">
        <v>134</v>
      </c>
      <c r="B12" s="76" t="s">
        <v>152</v>
      </c>
      <c r="C12" s="12" t="s">
        <v>153</v>
      </c>
      <c r="D12" s="13">
        <v>2</v>
      </c>
      <c r="E12" s="14" t="s">
        <v>154</v>
      </c>
      <c r="F12" s="14" t="s">
        <v>155</v>
      </c>
      <c r="G12" s="15">
        <v>2</v>
      </c>
    </row>
    <row r="13" spans="1:7" ht="72" customHeight="1" x14ac:dyDescent="0.2">
      <c r="A13" s="76" t="s">
        <v>134</v>
      </c>
      <c r="B13" s="76" t="s">
        <v>152</v>
      </c>
      <c r="C13" s="12" t="s">
        <v>156</v>
      </c>
      <c r="D13" s="13">
        <v>1</v>
      </c>
      <c r="E13" s="14" t="s">
        <v>157</v>
      </c>
      <c r="F13" s="14" t="s">
        <v>158</v>
      </c>
      <c r="G13" s="15">
        <v>0.7</v>
      </c>
    </row>
    <row r="14" spans="1:7" ht="51" customHeight="1" x14ac:dyDescent="0.2">
      <c r="A14" s="76" t="s">
        <v>134</v>
      </c>
      <c r="B14" s="76" t="s">
        <v>159</v>
      </c>
      <c r="C14" s="12" t="s">
        <v>160</v>
      </c>
      <c r="D14" s="13">
        <v>1</v>
      </c>
      <c r="E14" s="14" t="s">
        <v>161</v>
      </c>
      <c r="F14" s="14" t="s">
        <v>162</v>
      </c>
      <c r="G14" s="15">
        <v>1</v>
      </c>
    </row>
    <row r="15" spans="1:7" ht="51" customHeight="1" x14ac:dyDescent="0.2">
      <c r="A15" s="76" t="s">
        <v>134</v>
      </c>
      <c r="B15" s="76" t="s">
        <v>159</v>
      </c>
      <c r="C15" s="12" t="s">
        <v>163</v>
      </c>
      <c r="D15" s="13">
        <v>1</v>
      </c>
      <c r="E15" s="14" t="s">
        <v>164</v>
      </c>
      <c r="F15" s="14" t="s">
        <v>165</v>
      </c>
      <c r="G15" s="15">
        <v>1</v>
      </c>
    </row>
    <row r="16" spans="1:7" ht="104.1" customHeight="1" x14ac:dyDescent="0.2">
      <c r="A16" s="76" t="s">
        <v>134</v>
      </c>
      <c r="B16" s="12" t="s">
        <v>166</v>
      </c>
      <c r="C16" s="12" t="s">
        <v>167</v>
      </c>
      <c r="D16" s="13">
        <v>3</v>
      </c>
      <c r="E16" s="14" t="s">
        <v>168</v>
      </c>
      <c r="F16" s="14" t="s">
        <v>169</v>
      </c>
      <c r="G16" s="15">
        <v>2</v>
      </c>
    </row>
    <row r="17" spans="1:11" ht="104.1" customHeight="1" x14ac:dyDescent="0.2">
      <c r="A17" s="76" t="s">
        <v>170</v>
      </c>
      <c r="B17" s="12" t="s">
        <v>171</v>
      </c>
      <c r="C17" s="12" t="s">
        <v>172</v>
      </c>
      <c r="D17" s="13">
        <v>6</v>
      </c>
      <c r="E17" s="14" t="s">
        <v>173</v>
      </c>
      <c r="F17" s="14" t="s">
        <v>174</v>
      </c>
      <c r="G17" s="15">
        <v>6</v>
      </c>
      <c r="K17" s="19"/>
    </row>
    <row r="18" spans="1:11" ht="89.1" customHeight="1" x14ac:dyDescent="0.2">
      <c r="A18" s="76" t="s">
        <v>170</v>
      </c>
      <c r="B18" s="76" t="s">
        <v>175</v>
      </c>
      <c r="C18" s="12" t="s">
        <v>176</v>
      </c>
      <c r="D18" s="13">
        <v>6</v>
      </c>
      <c r="E18" s="14" t="s">
        <v>177</v>
      </c>
      <c r="F18" s="14" t="s">
        <v>178</v>
      </c>
      <c r="G18" s="15">
        <v>5.3</v>
      </c>
    </row>
    <row r="19" spans="1:11" ht="51" customHeight="1" x14ac:dyDescent="0.2">
      <c r="A19" s="76" t="s">
        <v>170</v>
      </c>
      <c r="B19" s="76" t="s">
        <v>175</v>
      </c>
      <c r="C19" s="12" t="s">
        <v>179</v>
      </c>
      <c r="D19" s="13">
        <v>8</v>
      </c>
      <c r="E19" s="14" t="s">
        <v>180</v>
      </c>
      <c r="F19" s="14" t="s">
        <v>181</v>
      </c>
      <c r="G19" s="15">
        <v>8</v>
      </c>
    </row>
    <row r="20" spans="1:11" ht="51" customHeight="1" x14ac:dyDescent="0.2">
      <c r="A20" s="76" t="s">
        <v>170</v>
      </c>
      <c r="B20" s="76" t="s">
        <v>175</v>
      </c>
      <c r="C20" s="12" t="s">
        <v>182</v>
      </c>
      <c r="D20" s="13">
        <v>6</v>
      </c>
      <c r="E20" s="14" t="s">
        <v>183</v>
      </c>
      <c r="F20" s="14" t="s">
        <v>184</v>
      </c>
      <c r="G20" s="15">
        <v>5.63</v>
      </c>
    </row>
    <row r="21" spans="1:11" ht="95.1" customHeight="1" x14ac:dyDescent="0.2">
      <c r="A21" s="76" t="s">
        <v>170</v>
      </c>
      <c r="B21" s="16" t="s">
        <v>185</v>
      </c>
      <c r="C21" s="16" t="s">
        <v>186</v>
      </c>
      <c r="D21" s="17">
        <v>20</v>
      </c>
      <c r="E21" s="18" t="s">
        <v>187</v>
      </c>
      <c r="F21" s="18" t="s">
        <v>188</v>
      </c>
      <c r="G21" s="15">
        <v>18</v>
      </c>
    </row>
    <row r="22" spans="1:11" ht="51" customHeight="1" x14ac:dyDescent="0.2">
      <c r="A22" s="76" t="s">
        <v>170</v>
      </c>
      <c r="B22" s="76" t="s">
        <v>189</v>
      </c>
      <c r="C22" s="12" t="s">
        <v>190</v>
      </c>
      <c r="D22" s="13">
        <v>3</v>
      </c>
      <c r="E22" s="14" t="s">
        <v>191</v>
      </c>
      <c r="F22" s="14" t="s">
        <v>192</v>
      </c>
      <c r="G22" s="15">
        <v>3</v>
      </c>
    </row>
    <row r="23" spans="1:11" ht="89.1" customHeight="1" x14ac:dyDescent="0.2">
      <c r="A23" s="76" t="s">
        <v>170</v>
      </c>
      <c r="B23" s="76" t="s">
        <v>189</v>
      </c>
      <c r="C23" s="12" t="s">
        <v>193</v>
      </c>
      <c r="D23" s="13">
        <v>6</v>
      </c>
      <c r="E23" s="14" t="s">
        <v>194</v>
      </c>
      <c r="F23" s="14" t="s">
        <v>195</v>
      </c>
      <c r="G23" s="15">
        <v>4</v>
      </c>
    </row>
    <row r="24" spans="1:11" ht="36.950000000000003" customHeight="1" x14ac:dyDescent="0.2">
      <c r="A24" s="15" t="s">
        <v>196</v>
      </c>
      <c r="B24" s="15"/>
      <c r="C24" s="15"/>
      <c r="D24" s="15"/>
      <c r="E24" s="15"/>
      <c r="F24" s="15"/>
      <c r="G24" s="15">
        <f>SUM(G3:G23)</f>
        <v>91.63</v>
      </c>
    </row>
  </sheetData>
  <mergeCells count="15">
    <mergeCell ref="E1:E2"/>
    <mergeCell ref="F1:F2"/>
    <mergeCell ref="G1:G2"/>
    <mergeCell ref="A1:D1"/>
    <mergeCell ref="A3:A6"/>
    <mergeCell ref="A7:A16"/>
    <mergeCell ref="A17:A23"/>
    <mergeCell ref="B3:B4"/>
    <mergeCell ref="B5:B6"/>
    <mergeCell ref="B7:B9"/>
    <mergeCell ref="B10:B11"/>
    <mergeCell ref="B12:B13"/>
    <mergeCell ref="B14:B15"/>
    <mergeCell ref="B18:B20"/>
    <mergeCell ref="B22:B23"/>
  </mergeCells>
  <phoneticPr fontId="15" type="noConversion"/>
  <pageMargins left="0.75138888888888899" right="0.75138888888888899" top="0.21249999999999999" bottom="0.21249999999999999" header="0.5" footer="0.5"/>
  <pageSetup paperSize="9" scale="60" orientation="landscape"/>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4"/>
  <sheetViews>
    <sheetView showGridLines="0" workbookViewId="0">
      <selection activeCell="D1" sqref="D1"/>
    </sheetView>
  </sheetViews>
  <sheetFormatPr defaultColWidth="8.625" defaultRowHeight="14.25" x14ac:dyDescent="0.2"/>
  <cols>
    <col min="1" max="1" width="43.875" style="2" customWidth="1"/>
    <col min="2" max="2" width="28.25" customWidth="1"/>
    <col min="3" max="3" width="20" customWidth="1"/>
    <col min="4" max="4" width="31.25" customWidth="1"/>
    <col min="5" max="5" width="22.5" customWidth="1"/>
    <col min="6" max="6" width="32.5" customWidth="1"/>
  </cols>
  <sheetData>
    <row r="1" spans="1:6" ht="24.95" customHeight="1" x14ac:dyDescent="0.2">
      <c r="A1" s="3" t="s">
        <v>0</v>
      </c>
      <c r="B1" s="4"/>
      <c r="C1" s="5" t="s">
        <v>2</v>
      </c>
      <c r="D1" s="6"/>
      <c r="E1" s="5" t="s">
        <v>197</v>
      </c>
      <c r="F1" s="6" t="s">
        <v>36</v>
      </c>
    </row>
    <row r="2" spans="1:6" s="1" customFormat="1" ht="24.95" customHeight="1" x14ac:dyDescent="0.2">
      <c r="A2" s="79" t="s">
        <v>198</v>
      </c>
      <c r="B2" s="79"/>
      <c r="C2" s="79"/>
      <c r="D2" s="79"/>
      <c r="E2" s="79"/>
      <c r="F2" s="79"/>
    </row>
    <row r="3" spans="1:6" ht="63" customHeight="1" x14ac:dyDescent="0.2">
      <c r="A3" s="3" t="s">
        <v>199</v>
      </c>
      <c r="B3" s="46" t="s">
        <v>36</v>
      </c>
      <c r="C3" s="46"/>
      <c r="D3" s="46"/>
      <c r="E3" s="46"/>
      <c r="F3" s="46"/>
    </row>
    <row r="4" spans="1:6" ht="63" customHeight="1" x14ac:dyDescent="0.2">
      <c r="A4" s="3" t="s">
        <v>200</v>
      </c>
      <c r="B4" s="46" t="s">
        <v>36</v>
      </c>
      <c r="C4" s="46"/>
      <c r="D4" s="46"/>
      <c r="E4" s="46"/>
      <c r="F4" s="46"/>
    </row>
    <row r="5" spans="1:6" ht="44.1" customHeight="1" x14ac:dyDescent="0.2">
      <c r="A5" s="3" t="s">
        <v>201</v>
      </c>
      <c r="B5" s="46" t="s">
        <v>36</v>
      </c>
      <c r="C5" s="46"/>
      <c r="D5" s="46"/>
      <c r="E5" s="46"/>
      <c r="F5" s="46"/>
    </row>
    <row r="6" spans="1:6" ht="63" customHeight="1" x14ac:dyDescent="0.2">
      <c r="A6" s="8" t="s">
        <v>202</v>
      </c>
      <c r="B6" s="46" t="s">
        <v>36</v>
      </c>
      <c r="C6" s="46"/>
      <c r="D6" s="46"/>
      <c r="E6" s="46"/>
      <c r="F6" s="46"/>
    </row>
    <row r="7" spans="1:6" s="1" customFormat="1" ht="24.95" customHeight="1" x14ac:dyDescent="0.2">
      <c r="A7" s="80" t="s">
        <v>203</v>
      </c>
      <c r="B7" s="81"/>
      <c r="C7" s="81"/>
      <c r="D7" s="81"/>
      <c r="E7" s="81"/>
      <c r="F7" s="81"/>
    </row>
    <row r="8" spans="1:6" ht="63" customHeight="1" x14ac:dyDescent="0.2">
      <c r="A8" s="8" t="s">
        <v>204</v>
      </c>
      <c r="B8" s="46" t="s">
        <v>36</v>
      </c>
      <c r="C8" s="46"/>
      <c r="D8" s="46"/>
      <c r="E8" s="46"/>
      <c r="F8" s="46"/>
    </row>
    <row r="9" spans="1:6" ht="63" customHeight="1" x14ac:dyDescent="0.2">
      <c r="A9" s="8" t="s">
        <v>205</v>
      </c>
      <c r="B9" s="46" t="s">
        <v>36</v>
      </c>
      <c r="C9" s="46"/>
      <c r="D9" s="46"/>
      <c r="E9" s="46"/>
      <c r="F9" s="46"/>
    </row>
    <row r="10" spans="1:6" ht="63" customHeight="1" x14ac:dyDescent="0.2">
      <c r="A10" s="8" t="s">
        <v>206</v>
      </c>
      <c r="B10" s="46" t="s">
        <v>36</v>
      </c>
      <c r="C10" s="46"/>
      <c r="D10" s="46"/>
      <c r="E10" s="46"/>
      <c r="F10" s="46"/>
    </row>
    <row r="11" spans="1:6" s="1" customFormat="1" ht="24.95" customHeight="1" x14ac:dyDescent="0.2">
      <c r="A11" s="80" t="s">
        <v>207</v>
      </c>
      <c r="B11" s="81"/>
      <c r="C11" s="81"/>
      <c r="D11" s="81"/>
      <c r="E11" s="81"/>
      <c r="F11" s="81"/>
    </row>
    <row r="12" spans="1:6" ht="63" customHeight="1" x14ac:dyDescent="0.2">
      <c r="A12" s="3" t="s">
        <v>208</v>
      </c>
      <c r="B12" s="46" t="s">
        <v>36</v>
      </c>
      <c r="C12" s="46"/>
      <c r="D12" s="46"/>
      <c r="E12" s="46"/>
      <c r="F12" s="46"/>
    </row>
    <row r="13" spans="1:6" ht="63" customHeight="1" x14ac:dyDescent="0.2">
      <c r="A13" s="3" t="s">
        <v>209</v>
      </c>
      <c r="B13" s="46" t="s">
        <v>36</v>
      </c>
      <c r="C13" s="46"/>
      <c r="D13" s="46"/>
      <c r="E13" s="46"/>
      <c r="F13" s="46"/>
    </row>
    <row r="14" spans="1:6" ht="63" customHeight="1" x14ac:dyDescent="0.2">
      <c r="A14" s="3" t="s">
        <v>210</v>
      </c>
      <c r="B14" s="46" t="s">
        <v>36</v>
      </c>
      <c r="C14" s="46"/>
      <c r="D14" s="46"/>
      <c r="E14" s="46"/>
      <c r="F14" s="46"/>
    </row>
  </sheetData>
  <mergeCells count="13">
    <mergeCell ref="B12:F12"/>
    <mergeCell ref="B13:F13"/>
    <mergeCell ref="B14:F14"/>
    <mergeCell ref="A7:F7"/>
    <mergeCell ref="B8:F8"/>
    <mergeCell ref="B9:F9"/>
    <mergeCell ref="B10:F10"/>
    <mergeCell ref="A11:F11"/>
    <mergeCell ref="A2:F2"/>
    <mergeCell ref="B3:F3"/>
    <mergeCell ref="B4:F4"/>
    <mergeCell ref="B5:F5"/>
    <mergeCell ref="B6:F6"/>
  </mergeCells>
  <phoneticPr fontId="1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基本信息</vt:lpstr>
      <vt:lpstr>支出情况</vt:lpstr>
      <vt:lpstr>自评信息</vt:lpstr>
      <vt:lpstr>自评评分</vt:lpstr>
      <vt:lpstr>自评报告</vt:lpstr>
      <vt:lpstr>自评评分!Print_Titles</vt:lpstr>
    </vt:vector>
  </TitlesOfParts>
  <Company>PAIG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张广宁</cp:lastModifiedBy>
  <cp:lastPrinted>2020-01-16T08:53:00Z</cp:lastPrinted>
  <dcterms:created xsi:type="dcterms:W3CDTF">2020-01-16T07:36:00Z</dcterms:created>
  <dcterms:modified xsi:type="dcterms:W3CDTF">2022-10-28T08:31:12Z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36B19C4FF8384E75AB60BA64EB94BD65</vt:lpwstr>
  </property>
</Properties>
</file>