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05" activeTab="3"/>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11" authorId="0">
      <text>
        <r>
          <rPr>
            <sz val="9"/>
            <rFont val="宋体"/>
            <charset val="134"/>
          </rPr>
          <t>根据实际情况填写</t>
        </r>
      </text>
    </comment>
    <comment ref="F12"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<sst xmlns="http://schemas.openxmlformats.org/spreadsheetml/2006/main" count="283" uniqueCount="197">
  <si>
    <t>部门名称</t>
  </si>
  <si>
    <t>深圳市大鹏新区妇幼保健院</t>
  </si>
  <si>
    <t>部门编码</t>
  </si>
  <si>
    <t>021003</t>
  </si>
  <si>
    <r>
      <rPr>
        <b/>
        <sz val="11"/>
        <color rgb="FFFF0000"/>
        <rFont val="宋体"/>
        <charset val="134"/>
      </rPr>
      <t>*</t>
    </r>
    <r>
      <rPr>
        <b/>
        <sz val="11"/>
        <color theme="1"/>
        <rFont val="宋体"/>
        <charset val="134"/>
      </rPr>
      <t>部门主要职责</t>
    </r>
  </si>
  <si>
    <t>我院是一所集多科室为一体的综合性、面向大众的现代化综合性医疗机构。医院在提供原有医疗综合服务的基础上，新增妇幼保健专科特色服务，作为新区唯一的一家妇幼保健医院，承担着辖区15所托幼机构的体检工作，负责大鹏新区三家医疗卫生单位及21家社康中心的妇幼健康评估、业务培训、考核督导等工作。同时开展妇女保健、乳腺筛查、产后盆底功能康复、地贫防控、心理保健、青春期保健、婚前保健、孕前保健、婚检一条龙服务、儿童保健、儿童营养专科门诊、儿童心理指导、儿童眼保健门诊等一系列科服务。至今共建立妇产科、B超、眼科、儿童呼吸科、儿童康复科、妇科、儿童保健科等9个特色名医工作室。</t>
  </si>
  <si>
    <r>
      <rPr>
        <b/>
        <sz val="11"/>
        <color rgb="FFFF0000"/>
        <rFont val="宋体"/>
        <charset val="134"/>
      </rPr>
      <t>*</t>
    </r>
    <r>
      <rPr>
        <b/>
        <sz val="11"/>
        <color theme="1"/>
        <rFont val="宋体"/>
        <charset val="134"/>
      </rPr>
      <t>组织结构</t>
    </r>
  </si>
  <si>
    <t>设有急诊科、门诊部、内科、外科、儿科、妇科、中医科、儿童康复科、口腔科、药剂科、医技科、麻醉科等14个临床科室、职能科室设有综合科、后勤保障科、财务科、人事科、医教科、保健部、防保科等，下设5个社区健康服务中心。</t>
  </si>
  <si>
    <r>
      <rPr>
        <b/>
        <sz val="11"/>
        <color rgb="FFFF0000"/>
        <rFont val="宋体"/>
        <charset val="134"/>
      </rPr>
      <t>*</t>
    </r>
    <r>
      <rPr>
        <b/>
        <sz val="11"/>
        <color theme="1"/>
        <rFont val="宋体"/>
        <charset val="134"/>
      </rPr>
      <t>人员编制情况</t>
    </r>
  </si>
  <si>
    <t xml:space="preserve">我单位编制人数117人，在编人员106人，退休39人，离休0人，其他人员247人。
</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</si>
  <si>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</si>
  <si>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</si>
  <si>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</si>
  <si>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</si>
  <si>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</si>
  <si>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</si>
  <si>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</si>
  <si>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</si>
  <si>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</si>
  <si>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</si>
  <si>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</si>
  <si>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</si>
  <si>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</si>
  <si>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</si>
  <si>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在编人员经费</t>
  </si>
  <si>
    <t>公用支出</t>
  </si>
  <si>
    <t>对个人和家庭补助支出</t>
  </si>
  <si>
    <t>项目基本支出</t>
  </si>
  <si>
    <t>一般管理事务</t>
  </si>
  <si>
    <t>医疗卫生管理事务</t>
  </si>
  <si>
    <t>人才发展专项经费</t>
  </si>
  <si>
    <t>新区产业发展专项资金</t>
  </si>
  <si>
    <t>政府投资项目</t>
  </si>
  <si>
    <t>拨付下属单位转移支付项目支出（如有）</t>
  </si>
  <si>
    <t>项目名称</t>
  </si>
  <si>
    <t>预算金额（元）</t>
  </si>
  <si>
    <t>预算调整后金额（元）</t>
  </si>
  <si>
    <t>实际支出金额（元）</t>
  </si>
  <si>
    <r>
      <rPr>
        <b/>
        <sz val="11"/>
        <color rgb="FFFF0000"/>
        <rFont val="宋体"/>
        <charset val="134"/>
      </rPr>
      <t>*</t>
    </r>
    <r>
      <rPr>
        <b/>
        <sz val="11"/>
        <color theme="1"/>
        <rFont val="宋体"/>
        <charset val="134"/>
      </rPr>
      <t>部门名称</t>
    </r>
  </si>
  <si>
    <t>年度主要任务完成情况</t>
  </si>
  <si>
    <t>任务名称</t>
  </si>
  <si>
    <t>主要内容</t>
  </si>
  <si>
    <r>
      <rPr>
        <b/>
        <sz val="11"/>
        <color rgb="FFFF0000"/>
        <rFont val="宋体"/>
        <charset val="134"/>
      </rPr>
      <t>*</t>
    </r>
    <r>
      <rPr>
        <b/>
        <sz val="11"/>
        <color theme="1"/>
        <rFont val="宋体"/>
        <charset val="134"/>
      </rPr>
      <t>完成情况</t>
    </r>
  </si>
  <si>
    <t>预算数（元）</t>
  </si>
  <si>
    <r>
      <rPr>
        <b/>
        <sz val="11"/>
        <color rgb="FFFF0000"/>
        <rFont val="宋体"/>
        <charset val="134"/>
      </rPr>
      <t>*</t>
    </r>
    <r>
      <rPr>
        <b/>
        <sz val="11"/>
        <color theme="1"/>
        <rFont val="宋体"/>
        <charset val="134"/>
      </rPr>
      <t>执行数（元）</t>
    </r>
  </si>
  <si>
    <t>总数</t>
  </si>
  <si>
    <t>其中财政拨款（元）</t>
  </si>
  <si>
    <t>其他资金（元）</t>
  </si>
  <si>
    <r>
      <rPr>
        <b/>
        <sz val="11"/>
        <color rgb="FFFF0000"/>
        <rFont val="宋体"/>
        <charset val="134"/>
      </rPr>
      <t>*</t>
    </r>
    <r>
      <rPr>
        <b/>
        <sz val="11"/>
        <color theme="1"/>
        <rFont val="宋体"/>
        <charset val="134"/>
      </rPr>
      <t>其中财政拨款（元）</t>
    </r>
  </si>
  <si>
    <r>
      <rPr>
        <b/>
        <sz val="11"/>
        <color rgb="FFFF0000"/>
        <rFont val="宋体"/>
        <charset val="134"/>
      </rPr>
      <t>*</t>
    </r>
    <r>
      <rPr>
        <b/>
        <sz val="11"/>
        <color theme="1"/>
        <rFont val="宋体"/>
        <charset val="134"/>
      </rPr>
      <t>其他资金（元）</t>
    </r>
  </si>
  <si>
    <t>基本支出</t>
  </si>
  <si>
    <t>主要用于人员、公用及对个人和家庭补助支出等</t>
  </si>
  <si>
    <t>已完成</t>
  </si>
  <si>
    <t>加强职工队伍建设，改善病人就医感受，增强基本公卫服务质量。 继续提升基层社康建设水准，维持各项医疗业务日常工作开展，缓解医院经营压力，为各项工作提供运营保障。</t>
  </si>
  <si>
    <t>强化了业务培训督导，提高孕前优生健康检查目标人数覆盖率。保障医院药品及材料供应，满足业务需求。较好实施国家基本公共卫生服务项目，保障居民健康。提高医疗服务质量，保持医疗业务稳定增长。</t>
  </si>
  <si>
    <t>人才发展专项资金</t>
  </si>
  <si>
    <t>引进学科带头人，带动基层医院培养医疗学科带头人</t>
  </si>
  <si>
    <t>完成3个区级科研项目的研究</t>
  </si>
  <si>
    <t>2021年医疗设备购置</t>
  </si>
  <si>
    <t>年度总体目标完成情况</t>
  </si>
  <si>
    <t>预期目标</t>
  </si>
  <si>
    <t>*目标完成实际情况</t>
  </si>
  <si>
    <t>目标1.保持医疗业务稳定增长，培养引进紧缺适用人才，调动人才积极性，优化人才。
目标2.加强职工队伍建设，提高医疗服务质量，改善病人就医感受，创群众满意医院。完善医疗管理各项制度，规范医疗行为，确保医疗安全，提高医疗质量，使社会公众或服务对象满意度达85%。提高孕前优生健康检查目标人数覆盖率。保障医院药品及材料供应，满足业务需求。</t>
  </si>
  <si>
    <t>年度绩效指标完成情况</t>
  </si>
  <si>
    <t>一级指标</t>
  </si>
  <si>
    <t>二级指标</t>
  </si>
  <si>
    <t>三级指标</t>
  </si>
  <si>
    <t>指标值</t>
  </si>
  <si>
    <t>*实际完成指标值</t>
  </si>
  <si>
    <t>产出</t>
  </si>
  <si>
    <t>数量</t>
  </si>
  <si>
    <t>新生儿眼病筛查项目次数</t>
  </si>
  <si>
    <t>300例</t>
  </si>
  <si>
    <t>232例</t>
  </si>
  <si>
    <t>举办义诊活动次数</t>
  </si>
  <si>
    <t>3次</t>
  </si>
  <si>
    <t>22次</t>
  </si>
  <si>
    <t>质量</t>
  </si>
  <si>
    <t>各项工作完成率</t>
  </si>
  <si>
    <t>&gt;98%</t>
  </si>
  <si>
    <t>各项工作完成符合率</t>
  </si>
  <si>
    <t>时效</t>
  </si>
  <si>
    <t>一般管理事务事务工作计划完成及时性</t>
  </si>
  <si>
    <t>基本支出项目工作计划完成及时性</t>
  </si>
  <si>
    <t>成本</t>
  </si>
  <si>
    <t>支出进度达标率</t>
  </si>
  <si>
    <t>&gt;95%</t>
  </si>
  <si>
    <t>效益</t>
  </si>
  <si>
    <t>经济效益</t>
  </si>
  <si>
    <t>全年业务收入增长率</t>
  </si>
  <si>
    <t>&gt;3%</t>
  </si>
  <si>
    <t>社会效益</t>
  </si>
  <si>
    <t>提高新区医疗服务水平和临床治疗水平</t>
  </si>
  <si>
    <t>有效提升</t>
  </si>
  <si>
    <t>达标</t>
  </si>
  <si>
    <t>生态效益</t>
  </si>
  <si>
    <t>不适用</t>
  </si>
  <si>
    <t>满意度</t>
  </si>
  <si>
    <t>其他满意度</t>
  </si>
  <si>
    <t>社会公众满意度</t>
  </si>
  <si>
    <t>&gt;85%</t>
  </si>
  <si>
    <t>评价指标</t>
  </si>
  <si>
    <t>指标说明</t>
  </si>
  <si>
    <t>评分标准</t>
  </si>
  <si>
    <r>
      <rPr>
        <b/>
        <sz val="10"/>
        <color rgb="FFFF0000"/>
        <rFont val="宋体"/>
        <charset val="134"/>
      </rPr>
      <t>*</t>
    </r>
    <r>
      <rPr>
        <b/>
        <sz val="10"/>
        <color theme="1"/>
        <rFont val="宋体"/>
        <charset val="134"/>
      </rPr>
      <t>分数</t>
    </r>
  </si>
  <si>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</si>
  <si>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</si>
  <si>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</si>
  <si>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</si>
  <si>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</si>
  <si>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
2.部门预算资金能根据年度工作重点，在不同项目、不同用途之间合理分配（1分）；
3.专项资金预算编制细化程度合理，未出现因年中调剂导致部门预决算差异过大问题（1分）；
4.功能分类和经济分类编制准确，年度中间无大量调剂，未发生项目之间频繁调剂（1分）；
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</si>
  <si>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</si>
  <si>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</si>
  <si>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</si>
  <si>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</si>
  <si>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</si>
  <si>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</si>
  <si>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</si>
  <si>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</si>
  <si>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</si>
  <si>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
3.绩效指标具有清晰、可衡量的指标值（1分）；
4.绩效指标包含可量化的指标（1分）；
5.绩效目标的目标值测算能提供相关依据或符合客观实际情况（1分）。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</si>
  <si>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</si>
  <si>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</si>
  <si>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</si>
  <si>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</si>
  <si>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
（1）按规定内容、时限、范围等各项要求进行公开的，得1.5分。
（2）进行了公开，存在不符合时限、内容、范围等要求的，得1分。
（3）没有进行公开的，得0分。
2.部门决算公开（1.5分），按以下标准分档计分：
（1）按规定内容、时限、范围等各项要求进行公开的，得1.5分。
（2）进行了公开，存在不符合时限、内容、范围等要求的，得1分。
（3）没有进行公开的，得0分。
3.涉密部门（单位）按规定不需要公开相关预决算信息的直接得分。
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</si>
  <si>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</si>
  <si>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</si>
  <si>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</si>
  <si>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</si>
  <si>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</si>
  <si>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
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</si>
  <si>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</si>
  <si>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</si>
  <si>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</si>
  <si>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</si>
  <si>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</si>
  <si>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</si>
  <si>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
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</si>
  <si>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</si>
  <si>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</si>
  <si>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</si>
  <si>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
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</si>
  <si>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</si>
  <si>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</si>
  <si>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
3.75%＞固定资产利用率≥60%的，得0.4分；
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</si>
  <si>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</si>
  <si>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</si>
  <si>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</si>
  <si>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</si>
  <si>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</si>
  <si>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</si>
  <si>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</si>
  <si>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制度管理</t>
  </si>
  <si>
    <t>管理制度健全性</t>
  </si>
  <si>
    <t>部门（单位）制定了相应的预算资金、财务管理和预算绩效管理等制度并严格执行，用以反映部门（单位）的管理制度对其完成主要职责和促进事业发展的保障情况。</t>
  </si>
  <si>
    <t>1.部门制定了财政资金管理、财务管理、内部控制等制度（0.5分）；
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</si>
  <si>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</si>
  <si>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</si>
  <si>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</si>
  <si>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</si>
  <si>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
（2）90%≤“三公”经费控制率≤100%的，得2分；
（3）“三公”经费控制率＞100%的，得0分。
2.日常公用经费控制率=日常公用经费决算数/日常公用经费调整预算数×100%
（1）日常公用经费控制率＜90%的，得3分；
（2）90%≤日常公用经费控制率≤100%的，得2分；
（3）日常公用经费控制率＞100%的，得0分。</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</si>
  <si>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</si>
  <si>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</si>
  <si>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</si>
  <si>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5.全年平均支出进度得分=全年平均执行率×2分其中：全年平均执行率=∑（每个季度的执行率）÷4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</si>
  <si>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</si>
  <si>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</si>
  <si>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相关部门、市委、市政府、市人大交办或下达的工作任务。全部按期保质保量完成得8分；一项重点工作没有完成扣4分，扣完为止。注：重点工作完成情况可以参考市委市政府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</si>
  <si>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</si>
  <si>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</si>
  <si>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</si>
  <si>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</si>
  <si>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</si>
  <si>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</si>
  <si>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根据部门（部门）履职内容和性质，从社会效益、经济效益、生态效益、可持续影响等方面，至少选择三个方面对工作实效和效益进行评价。</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</si>
  <si>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</si>
  <si>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</si>
  <si>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</si>
  <si>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</si>
  <si>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</si>
  <si>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</si>
  <si>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2.90%≤满意度＜95%的，得4分；
3.80%≤满意度＜90%的，得2分；
4.满意度＜80%的，得1分。</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</si>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</sst>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b/>
      <sz val="10"/>
      <color rgb="FFFF0000"/>
      <name val="宋体"/>
      <charset val="134"/>
    </font>
    <font>
      <sz val="9"/>
      <color theme="1"/>
      <name val="宋体"/>
      <charset val="134"/>
    </font>
    <font>
      <b/>
      <sz val="11"/>
      <color rgb="FFFF0000"/>
      <name val="宋体"/>
      <charset val="134"/>
    </font>
    <font>
      <sz val="12"/>
      <color theme="1"/>
      <name val="等线"/>
      <charset val="134"/>
      <scheme val="minor"/>
    </font>
    <font>
      <sz val="12"/>
      <name val="等线"/>
      <charset val="134"/>
      <scheme val="minor"/>
    </font>
    <font>
      <sz val="11"/>
      <color theme="1"/>
      <name val="等线"/>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b/>
      <sz val="9"/>
      <name val="宋体"/>
      <charset val="134"/>
    </font>
  </fonts>
  <fills count="35">
    <fill>
      <patternFill patternType="none"/>
    </fill>
    <fill>
      <patternFill patternType="gray125"/>
    </fill>
    <fill>
      <patternFill patternType="solid">
        <fgColor theme="0" tint="-0.15"/>
        <bgColor indexed="64"/>
      </patternFill>
    </fill>
    <fill>
      <patternFill patternType="solid">
        <fgColor theme="6" tint="0.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9" borderId="8"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18" fillId="11" borderId="0" applyNumberFormat="0" applyBorder="0" applyAlignment="0" applyProtection="0">
      <alignment vertical="center"/>
    </xf>
    <xf numFmtId="0" fontId="21" fillId="0" borderId="10" applyNumberFormat="0" applyFill="0" applyAlignment="0" applyProtection="0">
      <alignment vertical="center"/>
    </xf>
    <xf numFmtId="0" fontId="18" fillId="12" borderId="0" applyNumberFormat="0" applyBorder="0" applyAlignment="0" applyProtection="0">
      <alignment vertical="center"/>
    </xf>
    <xf numFmtId="0" fontId="27" fillId="13" borderId="11" applyNumberFormat="0" applyAlignment="0" applyProtection="0">
      <alignment vertical="center"/>
    </xf>
    <xf numFmtId="0" fontId="28" fillId="13" borderId="7" applyNumberFormat="0" applyAlignment="0" applyProtection="0">
      <alignment vertical="center"/>
    </xf>
    <xf numFmtId="0" fontId="29" fillId="14" borderId="12"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65">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8" fillId="3" borderId="1" xfId="0" applyFont="1" applyFill="1" applyBorder="1">
      <alignment vertical="center"/>
    </xf>
    <xf numFmtId="0" fontId="10" fillId="3" borderId="1" xfId="0" applyFont="1" applyFill="1" applyBorder="1" applyAlignment="1">
      <alignment horizontal="center" vertical="center"/>
    </xf>
    <xf numFmtId="176" fontId="10" fillId="3" borderId="1" xfId="0" applyNumberFormat="1" applyFont="1" applyFill="1" applyBorder="1" applyAlignment="1">
      <alignment horizontal="center" vertical="center"/>
    </xf>
    <xf numFmtId="0" fontId="10" fillId="3" borderId="1" xfId="0" applyFont="1" applyFill="1" applyBorder="1" applyAlignment="1">
      <alignment horizontal="left" vertical="center" wrapText="1"/>
    </xf>
    <xf numFmtId="176" fontId="10" fillId="0" borderId="1" xfId="0" applyNumberFormat="1" applyFont="1" applyBorder="1" applyAlignment="1">
      <alignment horizontal="center" vertical="center"/>
    </xf>
    <xf numFmtId="0" fontId="11"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5" fillId="3" borderId="2" xfId="0" applyFont="1" applyFill="1" applyBorder="1" applyAlignment="1">
      <alignment vertical="center"/>
    </xf>
    <xf numFmtId="0" fontId="11" fillId="3" borderId="1" xfId="0" applyFont="1" applyFill="1" applyBorder="1" applyAlignment="1">
      <alignment horizontal="center" vertical="center"/>
    </xf>
    <xf numFmtId="0" fontId="2" fillId="3" borderId="2" xfId="0" applyFont="1" applyFill="1" applyBorder="1" applyAlignment="1">
      <alignment vertical="center"/>
    </xf>
    <xf numFmtId="0" fontId="4" fillId="2" borderId="1" xfId="0" applyFont="1" applyFill="1" applyBorder="1">
      <alignment vertical="center"/>
    </xf>
    <xf numFmtId="0" fontId="4" fillId="2" borderId="1" xfId="0" applyFont="1" applyFill="1" applyBorder="1" applyAlignment="1">
      <alignment vertical="center" wrapText="1"/>
    </xf>
    <xf numFmtId="0" fontId="4" fillId="0" borderId="1" xfId="0" applyNumberFormat="1" applyFont="1" applyBorder="1" applyAlignment="1">
      <alignment horizontal="center" vertical="center"/>
    </xf>
    <xf numFmtId="176" fontId="4" fillId="2" borderId="1" xfId="0" applyNumberFormat="1" applyFont="1" applyFill="1" applyBorder="1" applyAlignment="1">
      <alignment horizontal="right" vertical="center"/>
    </xf>
    <xf numFmtId="0" fontId="2" fillId="3" borderId="2" xfId="0" applyFont="1" applyFill="1" applyBorder="1" applyAlignment="1">
      <alignment horizontal="center" vertical="center"/>
    </xf>
    <xf numFmtId="49" fontId="0" fillId="2" borderId="1" xfId="0" applyNumberFormat="1" applyFont="1" applyFill="1" applyBorder="1" applyAlignment="1">
      <alignment horizontal="left" vertical="center"/>
    </xf>
    <xf numFmtId="0" fontId="4" fillId="0" borderId="1" xfId="0" applyFont="1" applyBorder="1" applyAlignment="1">
      <alignment horizontal="left" vertical="center" wrapText="1"/>
    </xf>
    <xf numFmtId="0" fontId="7" fillId="3" borderId="2" xfId="0" applyFont="1" applyFill="1" applyBorder="1" applyAlignment="1">
      <alignment vertical="center"/>
    </xf>
    <xf numFmtId="49" fontId="0" fillId="2" borderId="1" xfId="0" applyNumberFormat="1" applyFont="1" applyFill="1" applyBorder="1" applyAlignment="1">
      <alignment horizontal="center" vertical="center"/>
    </xf>
    <xf numFmtId="49" fontId="0" fillId="2" borderId="3" xfId="0" applyNumberFormat="1" applyFont="1" applyFill="1" applyBorder="1" applyAlignment="1">
      <alignment horizontal="center" vertical="center"/>
    </xf>
    <xf numFmtId="0" fontId="12" fillId="0" borderId="1" xfId="0" applyNumberFormat="1" applyFont="1" applyFill="1" applyBorder="1" applyAlignment="1">
      <alignment horizontal="left" vertical="center"/>
    </xf>
    <xf numFmtId="0" fontId="0" fillId="0" borderId="1" xfId="0" applyFill="1" applyBorder="1" applyAlignment="1">
      <alignment vertical="center" wrapText="1"/>
    </xf>
    <xf numFmtId="0" fontId="4" fillId="0" borderId="1" xfId="0" applyFont="1" applyBorder="1" applyAlignment="1">
      <alignment horizontal="center" vertical="center"/>
    </xf>
    <xf numFmtId="49" fontId="0" fillId="2" borderId="4" xfId="0" applyNumberFormat="1" applyFont="1" applyFill="1" applyBorder="1" applyAlignment="1">
      <alignment horizontal="center" vertical="center"/>
    </xf>
    <xf numFmtId="0" fontId="12" fillId="0" borderId="1" xfId="0" applyNumberFormat="1" applyFont="1" applyFill="1" applyBorder="1" applyAlignment="1">
      <alignment horizontal="left"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9" fontId="4" fillId="0" borderId="1" xfId="0" applyNumberFormat="1" applyFont="1" applyBorder="1" applyAlignment="1">
      <alignment horizontal="center" vertical="center"/>
    </xf>
    <xf numFmtId="9" fontId="4" fillId="0" borderId="2" xfId="0" applyNumberFormat="1" applyFont="1" applyBorder="1" applyAlignment="1">
      <alignment horizontal="center" vertical="center"/>
    </xf>
    <xf numFmtId="9" fontId="0" fillId="0" borderId="1" xfId="0" applyNumberFormat="1" applyFill="1" applyBorder="1" applyAlignment="1">
      <alignment horizontal="left" vertical="center" wrapText="1"/>
    </xf>
    <xf numFmtId="10" fontId="4" fillId="0" borderId="1" xfId="0" applyNumberFormat="1" applyFont="1" applyBorder="1" applyAlignment="1">
      <alignment horizontal="center" vertical="center"/>
    </xf>
    <xf numFmtId="0" fontId="13" fillId="0" borderId="1" xfId="0" applyNumberFormat="1" applyFont="1" applyFill="1" applyBorder="1" applyAlignment="1">
      <alignment horizontal="left" vertical="center"/>
    </xf>
    <xf numFmtId="0" fontId="13" fillId="0" borderId="1" xfId="0" applyFont="1" applyFill="1" applyBorder="1" applyAlignment="1">
      <alignment horizontal="left" vertical="center"/>
    </xf>
    <xf numFmtId="0" fontId="12" fillId="0" borderId="1" xfId="0" applyNumberFormat="1" applyFont="1" applyFill="1" applyBorder="1" applyAlignment="1">
      <alignment vertical="center"/>
    </xf>
    <xf numFmtId="176" fontId="4" fillId="0" borderId="1" xfId="0" applyNumberFormat="1" applyFont="1" applyBorder="1" applyAlignment="1">
      <alignment horizontal="right" vertical="center"/>
    </xf>
    <xf numFmtId="0" fontId="4" fillId="0" borderId="6" xfId="0" applyFont="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xf numFmtId="0" fontId="5" fillId="3" borderId="1" xfId="0" applyFont="1" applyFill="1" applyBorder="1" applyAlignment="1">
      <alignment horizontal="center" vertical="center"/>
    </xf>
    <xf numFmtId="4" fontId="12" fillId="0" borderId="1" xfId="0" applyNumberFormat="1" applyFont="1" applyFill="1" applyBorder="1" applyAlignment="1">
      <alignment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0" fontId="14" fillId="3" borderId="1" xfId="0" applyFont="1" applyFill="1" applyBorder="1">
      <alignment vertical="center"/>
    </xf>
    <xf numFmtId="0" fontId="11" fillId="3" borderId="1" xfId="0" applyFont="1" applyFill="1" applyBorder="1">
      <alignment vertical="center"/>
    </xf>
    <xf numFmtId="0" fontId="14" fillId="0" borderId="1" xfId="0" applyFont="1" applyBorder="1" applyAlignment="1">
      <alignment horizontal="left" vertical="center" wrapText="1"/>
    </xf>
    <xf numFmtId="0" fontId="4" fillId="0" borderId="1" xfId="0"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left" vertical="center"/>
    </xf>
    <xf numFmtId="0" fontId="14" fillId="3" borderId="1" xfId="0" applyFont="1" applyFill="1" applyBorder="1" quotePrefix="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B8" sqref="B8"/>
    </sheetView>
  </sheetViews>
  <sheetFormatPr defaultColWidth="8.66666666666667" defaultRowHeight="13.5" outlineLevelRow="3" outlineLevelCol="3"/>
  <cols>
    <col min="1" max="1" width="19.125" style="12" customWidth="1"/>
    <col min="2" max="2" width="31.4166666666667" style="12" customWidth="1"/>
    <col min="3" max="3" width="19.125" style="12" customWidth="1"/>
    <col min="4" max="4" width="30.125" style="12" customWidth="1"/>
    <col min="5" max="16384" width="8.66666666666667" style="12"/>
  </cols>
  <sheetData>
    <row r="1" ht="29" customHeight="1" spans="1:4">
      <c r="A1" s="5" t="s">
        <v>0</v>
      </c>
      <c r="B1" s="59" t="s">
        <v>1</v>
      </c>
      <c r="C1" s="5" t="s">
        <v>2</v>
      </c>
      <c r="D1" s="65" t="s">
        <v>3</v>
      </c>
    </row>
    <row r="2" ht="119" customHeight="1" spans="1:4">
      <c r="A2" s="60" t="s">
        <v>4</v>
      </c>
      <c r="B2" s="33" t="s">
        <v>5</v>
      </c>
      <c r="C2" s="61"/>
      <c r="D2" s="61"/>
    </row>
    <row r="3" ht="119" customHeight="1" spans="1:4">
      <c r="A3" s="60" t="s">
        <v>6</v>
      </c>
      <c r="B3" s="62" t="s">
        <v>7</v>
      </c>
      <c r="C3" s="63"/>
      <c r="D3" s="63"/>
    </row>
    <row r="4" ht="119" customHeight="1" spans="1:4">
      <c r="A4" s="60" t="s">
        <v>8</v>
      </c>
      <c r="B4" s="33" t="s">
        <v>9</v>
      </c>
      <c r="C4" s="64"/>
      <c r="D4" s="64"/>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showGridLines="0" workbookViewId="0">
      <selection activeCell="A28" sqref="A28:A29"/>
    </sheetView>
  </sheetViews>
  <sheetFormatPr defaultColWidth="8.66666666666667" defaultRowHeight="13.5" outlineLevelCol="5"/>
  <cols>
    <col min="1" max="1" width="19.75" style="12" customWidth="1"/>
    <col min="2" max="2" width="7.625" style="12" customWidth="1"/>
    <col min="3" max="5" width="26.75" style="12" customWidth="1"/>
    <col min="6" max="6" width="42.625" style="12" customWidth="1"/>
    <col min="7" max="7" width="12.625" style="12"/>
    <col min="8" max="16384" width="8.66666666666667" style="12"/>
  </cols>
  <sheetData>
    <row r="1" ht="27" customHeight="1" spans="1:6">
      <c r="A1" s="23"/>
      <c r="B1" s="23"/>
      <c r="C1" s="25" t="s">
        <v>10</v>
      </c>
      <c r="D1" s="25" t="s">
        <v>11</v>
      </c>
      <c r="E1" s="25" t="s">
        <v>12</v>
      </c>
      <c r="F1" s="23" t="s">
        <v>13</v>
      </c>
    </row>
    <row r="2" ht="27" customHeight="1" spans="1:6">
      <c r="A2" s="53" t="s">
        <v>14</v>
      </c>
      <c r="B2" s="53"/>
      <c r="C2" s="51">
        <f>D2+E2</f>
        <v>63243200</v>
      </c>
      <c r="D2" s="51">
        <v>22855500</v>
      </c>
      <c r="E2" s="51">
        <v>40387700</v>
      </c>
      <c r="F2" s="8" t="s">
        <v>15</v>
      </c>
    </row>
    <row r="3" ht="27" customHeight="1" spans="1:6">
      <c r="A3" s="53" t="s">
        <v>16</v>
      </c>
      <c r="B3" s="53"/>
      <c r="C3" s="51">
        <f>D3+E3</f>
        <v>77537497.02</v>
      </c>
      <c r="D3" s="51">
        <v>23305500</v>
      </c>
      <c r="E3" s="51">
        <v>54231997.02</v>
      </c>
      <c r="F3" s="8"/>
    </row>
    <row r="4" ht="27" customHeight="1" spans="1:6">
      <c r="A4" s="53" t="s">
        <v>17</v>
      </c>
      <c r="B4" s="53"/>
      <c r="C4" s="51">
        <f>D4+E4</f>
        <v>77457415.75</v>
      </c>
      <c r="D4" s="51">
        <v>23305500</v>
      </c>
      <c r="E4" s="51">
        <v>54151915.75</v>
      </c>
      <c r="F4" s="8"/>
    </row>
    <row r="5" ht="27" customHeight="1" spans="1:6">
      <c r="A5" s="54" t="s">
        <v>18</v>
      </c>
      <c r="B5" s="23" t="s">
        <v>19</v>
      </c>
      <c r="C5" s="25" t="s">
        <v>20</v>
      </c>
      <c r="D5" s="25" t="s">
        <v>21</v>
      </c>
      <c r="E5" s="25" t="s">
        <v>22</v>
      </c>
      <c r="F5" s="25" t="s">
        <v>23</v>
      </c>
    </row>
    <row r="6" ht="27" customHeight="1" spans="1:6">
      <c r="A6" s="54"/>
      <c r="B6" s="23">
        <v>1</v>
      </c>
      <c r="C6" s="55" t="s">
        <v>24</v>
      </c>
      <c r="D6" s="51">
        <v>21224900</v>
      </c>
      <c r="E6" s="51">
        <v>21270000</v>
      </c>
      <c r="F6" s="51">
        <v>21270000</v>
      </c>
    </row>
    <row r="7" ht="27" customHeight="1" spans="1:6">
      <c r="A7" s="54"/>
      <c r="B7" s="23">
        <v>2</v>
      </c>
      <c r="C7" s="55" t="s">
        <v>25</v>
      </c>
      <c r="D7" s="51">
        <v>1300300</v>
      </c>
      <c r="E7" s="51">
        <v>1300300</v>
      </c>
      <c r="F7" s="51">
        <v>1300300</v>
      </c>
    </row>
    <row r="8" ht="27" customHeight="1" spans="1:6">
      <c r="A8" s="54" t="s">
        <v>18</v>
      </c>
      <c r="B8" s="23">
        <v>3</v>
      </c>
      <c r="C8" s="55" t="s">
        <v>26</v>
      </c>
      <c r="D8" s="51">
        <v>330300</v>
      </c>
      <c r="E8" s="51">
        <v>735200</v>
      </c>
      <c r="F8" s="51">
        <v>735200</v>
      </c>
    </row>
    <row r="9" ht="27" customHeight="1" spans="1:6">
      <c r="A9" s="54" t="s">
        <v>27</v>
      </c>
      <c r="B9" s="23" t="s">
        <v>19</v>
      </c>
      <c r="C9" s="25" t="s">
        <v>20</v>
      </c>
      <c r="D9" s="25" t="s">
        <v>21</v>
      </c>
      <c r="E9" s="25" t="s">
        <v>22</v>
      </c>
      <c r="F9" s="25" t="s">
        <v>23</v>
      </c>
    </row>
    <row r="10" ht="27" customHeight="1" spans="1:6">
      <c r="A10" s="54"/>
      <c r="B10" s="23">
        <v>1</v>
      </c>
      <c r="C10" s="8" t="s">
        <v>28</v>
      </c>
      <c r="D10" s="51">
        <v>8672500</v>
      </c>
      <c r="E10" s="51">
        <v>15220140</v>
      </c>
      <c r="F10" s="51">
        <v>15220140</v>
      </c>
    </row>
    <row r="11" ht="27" customHeight="1" spans="1:6">
      <c r="A11" s="54"/>
      <c r="B11" s="23">
        <v>2</v>
      </c>
      <c r="C11" s="8" t="s">
        <v>29</v>
      </c>
      <c r="D11" s="51">
        <v>18390600</v>
      </c>
      <c r="E11" s="51">
        <v>26055120</v>
      </c>
      <c r="F11" s="51">
        <v>26005120</v>
      </c>
    </row>
    <row r="12" ht="27" customHeight="1" spans="1:6">
      <c r="A12" s="54"/>
      <c r="B12" s="23">
        <v>3</v>
      </c>
      <c r="C12" s="8" t="s">
        <v>30</v>
      </c>
      <c r="D12" s="51">
        <v>3170500</v>
      </c>
      <c r="E12" s="51">
        <v>2989000</v>
      </c>
      <c r="F12" s="51">
        <v>2988999</v>
      </c>
    </row>
    <row r="13" ht="27" customHeight="1" spans="1:6">
      <c r="A13" s="54"/>
      <c r="B13" s="23">
        <v>4</v>
      </c>
      <c r="C13" s="8" t="s">
        <v>31</v>
      </c>
      <c r="D13" s="51">
        <v>374100</v>
      </c>
      <c r="E13" s="51">
        <v>187737.02</v>
      </c>
      <c r="F13" s="51">
        <v>157656.75</v>
      </c>
    </row>
    <row r="14" ht="27" customHeight="1" spans="1:6">
      <c r="A14" s="54" t="s">
        <v>27</v>
      </c>
      <c r="B14" s="23">
        <v>5</v>
      </c>
      <c r="C14" s="8" t="s">
        <v>32</v>
      </c>
      <c r="D14" s="56">
        <v>9780000</v>
      </c>
      <c r="E14" s="51">
        <v>9780000</v>
      </c>
      <c r="F14" s="51">
        <v>9780000</v>
      </c>
    </row>
    <row r="15" ht="27" customHeight="1" spans="1:6">
      <c r="A15" s="57" t="s">
        <v>33</v>
      </c>
      <c r="B15" s="23" t="s">
        <v>19</v>
      </c>
      <c r="C15" s="23" t="s">
        <v>34</v>
      </c>
      <c r="D15" s="23" t="s">
        <v>35</v>
      </c>
      <c r="E15" s="23" t="s">
        <v>36</v>
      </c>
      <c r="F15" s="23" t="s">
        <v>37</v>
      </c>
    </row>
    <row r="16" ht="27" customHeight="1" spans="1:6">
      <c r="A16" s="58" t="s">
        <v>33</v>
      </c>
      <c r="B16" s="23">
        <v>1</v>
      </c>
      <c r="C16" s="8" t="s">
        <v>15</v>
      </c>
      <c r="D16" s="51" t="s">
        <v>15</v>
      </c>
      <c r="E16" s="51" t="s">
        <v>15</v>
      </c>
      <c r="F16" s="51" t="s">
        <v>15</v>
      </c>
    </row>
  </sheetData>
  <mergeCells count="8">
    <mergeCell ref="A1:B1"/>
    <mergeCell ref="A2:B2"/>
    <mergeCell ref="A3:B3"/>
    <mergeCell ref="A4:B4"/>
    <mergeCell ref="A5:A8"/>
    <mergeCell ref="A9:A14"/>
    <mergeCell ref="A15:A16"/>
    <mergeCell ref="F2:F4"/>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B1" workbookViewId="0">
      <selection activeCell="F25" sqref="F25"/>
    </sheetView>
  </sheetViews>
  <sheetFormatPr defaultColWidth="8.66666666666667" defaultRowHeight="13.5"/>
  <cols>
    <col min="1" max="1" width="23.25" style="12" customWidth="1"/>
    <col min="2" max="3" width="21.5" style="12" customWidth="1"/>
    <col min="4" max="4" width="39.375" style="13" customWidth="1"/>
    <col min="5" max="10" width="21.875" style="12" customWidth="1"/>
    <col min="11" max="11" width="12.625" style="12"/>
    <col min="12" max="16384" width="8.66666666666667" style="12"/>
  </cols>
  <sheetData>
    <row r="1" ht="24" customHeight="1" spans="1:10">
      <c r="A1" s="21" t="s">
        <v>38</v>
      </c>
      <c r="B1" s="22"/>
      <c r="C1" s="22"/>
      <c r="D1" s="22"/>
      <c r="E1" s="23" t="s">
        <v>2</v>
      </c>
      <c r="F1" s="23"/>
      <c r="G1" s="23"/>
      <c r="H1" s="22"/>
      <c r="I1" s="22"/>
      <c r="J1" s="22"/>
    </row>
    <row r="2" ht="24" customHeight="1" spans="1:10">
      <c r="A2" s="24" t="s">
        <v>39</v>
      </c>
      <c r="B2" s="23" t="s">
        <v>40</v>
      </c>
      <c r="C2" s="23" t="s">
        <v>41</v>
      </c>
      <c r="D2" s="25" t="s">
        <v>42</v>
      </c>
      <c r="E2" s="23" t="s">
        <v>43</v>
      </c>
      <c r="F2" s="23"/>
      <c r="G2" s="23"/>
      <c r="H2" s="25" t="s">
        <v>44</v>
      </c>
      <c r="I2" s="25"/>
      <c r="J2" s="23"/>
    </row>
    <row r="3" ht="24" customHeight="1" spans="1:10">
      <c r="A3" s="26" t="s">
        <v>39</v>
      </c>
      <c r="B3" s="23"/>
      <c r="C3" s="23"/>
      <c r="D3" s="23"/>
      <c r="E3" s="23" t="s">
        <v>45</v>
      </c>
      <c r="F3" s="23" t="s">
        <v>46</v>
      </c>
      <c r="G3" s="23" t="s">
        <v>47</v>
      </c>
      <c r="H3" s="23" t="s">
        <v>45</v>
      </c>
      <c r="I3" s="25" t="s">
        <v>48</v>
      </c>
      <c r="J3" s="25" t="s">
        <v>49</v>
      </c>
    </row>
    <row r="4" ht="45" customHeight="1" spans="1:10">
      <c r="A4" s="26" t="s">
        <v>39</v>
      </c>
      <c r="B4" s="27" t="s">
        <v>50</v>
      </c>
      <c r="C4" s="28" t="s">
        <v>51</v>
      </c>
      <c r="D4" s="29" t="s">
        <v>52</v>
      </c>
      <c r="E4" s="30">
        <v>52855500</v>
      </c>
      <c r="F4" s="30">
        <v>22855500</v>
      </c>
      <c r="G4" s="30">
        <v>30000000</v>
      </c>
      <c r="H4" s="30">
        <v>52845900</v>
      </c>
      <c r="I4" s="51">
        <v>22845900</v>
      </c>
      <c r="J4" s="51">
        <v>30000000</v>
      </c>
    </row>
    <row r="5" ht="108" spans="1:10">
      <c r="A5" s="26"/>
      <c r="B5" s="27" t="s">
        <v>28</v>
      </c>
      <c r="C5" s="28" t="s">
        <v>53</v>
      </c>
      <c r="D5" s="29" t="s">
        <v>52</v>
      </c>
      <c r="E5" s="30">
        <v>38754900</v>
      </c>
      <c r="F5" s="30">
        <v>8672500</v>
      </c>
      <c r="G5" s="30">
        <v>30082400</v>
      </c>
      <c r="H5" s="30">
        <v>45302540</v>
      </c>
      <c r="I5" s="51">
        <v>15220140</v>
      </c>
      <c r="J5" s="51">
        <v>30082400</v>
      </c>
    </row>
    <row r="6" ht="121.5" spans="1:10">
      <c r="A6" s="26"/>
      <c r="B6" s="27" t="s">
        <v>29</v>
      </c>
      <c r="C6" s="28" t="s">
        <v>54</v>
      </c>
      <c r="D6" s="29" t="s">
        <v>52</v>
      </c>
      <c r="E6" s="30">
        <v>43390600</v>
      </c>
      <c r="F6" s="30">
        <v>18390600</v>
      </c>
      <c r="G6" s="30">
        <v>25000000</v>
      </c>
      <c r="H6" s="30">
        <v>51005120</v>
      </c>
      <c r="I6" s="51">
        <v>26005120</v>
      </c>
      <c r="J6" s="51">
        <v>25000000</v>
      </c>
    </row>
    <row r="7" ht="40.5" spans="1:10">
      <c r="A7" s="26"/>
      <c r="B7" s="27" t="s">
        <v>55</v>
      </c>
      <c r="C7" s="28" t="s">
        <v>56</v>
      </c>
      <c r="D7" s="29" t="s">
        <v>52</v>
      </c>
      <c r="E7" s="30">
        <v>3170500</v>
      </c>
      <c r="F7" s="30">
        <v>3170500</v>
      </c>
      <c r="G7" s="30">
        <v>0</v>
      </c>
      <c r="H7" s="30">
        <v>2988999</v>
      </c>
      <c r="I7" s="51">
        <v>2988999</v>
      </c>
      <c r="J7" s="51">
        <v>0</v>
      </c>
    </row>
    <row r="8" ht="37" customHeight="1" spans="1:10">
      <c r="A8" s="26"/>
      <c r="B8" s="27" t="s">
        <v>31</v>
      </c>
      <c r="C8" s="28" t="s">
        <v>57</v>
      </c>
      <c r="D8" s="29" t="s">
        <v>52</v>
      </c>
      <c r="E8" s="30">
        <v>374100</v>
      </c>
      <c r="F8" s="30">
        <v>374100</v>
      </c>
      <c r="G8" s="30">
        <v>0</v>
      </c>
      <c r="H8" s="30">
        <v>157656.75</v>
      </c>
      <c r="I8" s="51">
        <v>157656.75</v>
      </c>
      <c r="J8" s="51">
        <v>0</v>
      </c>
    </row>
    <row r="9" ht="37" customHeight="1" spans="1:10">
      <c r="A9" s="26"/>
      <c r="B9" s="27" t="s">
        <v>32</v>
      </c>
      <c r="C9" s="28" t="s">
        <v>58</v>
      </c>
      <c r="D9" s="29" t="s">
        <v>52</v>
      </c>
      <c r="E9" s="30">
        <v>9780000</v>
      </c>
      <c r="F9" s="30">
        <v>9780000</v>
      </c>
      <c r="G9" s="30">
        <v>0</v>
      </c>
      <c r="H9" s="30">
        <v>9780000</v>
      </c>
      <c r="I9" s="51">
        <v>9780000</v>
      </c>
      <c r="J9" s="51">
        <v>0</v>
      </c>
    </row>
    <row r="10" ht="30" customHeight="1" spans="1:10">
      <c r="A10" s="31" t="s">
        <v>59</v>
      </c>
      <c r="B10" s="23" t="s">
        <v>60</v>
      </c>
      <c r="C10" s="23"/>
      <c r="D10" s="23"/>
      <c r="E10" s="23"/>
      <c r="F10" s="25" t="s">
        <v>61</v>
      </c>
      <c r="G10" s="25"/>
      <c r="H10" s="25"/>
      <c r="I10" s="25"/>
      <c r="J10" s="25"/>
    </row>
    <row r="11" ht="97" customHeight="1" spans="1:10">
      <c r="A11" s="31"/>
      <c r="B11" s="32"/>
      <c r="C11" s="32"/>
      <c r="D11" s="32"/>
      <c r="E11" s="32"/>
      <c r="F11" s="33" t="s">
        <v>62</v>
      </c>
      <c r="G11" s="8"/>
      <c r="H11" s="8"/>
      <c r="I11" s="8"/>
      <c r="J11" s="8"/>
    </row>
    <row r="12" ht="30" customHeight="1" spans="1:10">
      <c r="A12" s="26" t="s">
        <v>63</v>
      </c>
      <c r="B12" s="23" t="s">
        <v>64</v>
      </c>
      <c r="C12" s="23" t="s">
        <v>65</v>
      </c>
      <c r="D12" s="23" t="s">
        <v>66</v>
      </c>
      <c r="E12" s="23" t="s">
        <v>67</v>
      </c>
      <c r="F12" s="25" t="s">
        <v>68</v>
      </c>
      <c r="G12" s="25"/>
      <c r="H12" s="25"/>
      <c r="I12" s="25"/>
      <c r="J12" s="25"/>
    </row>
    <row r="13" ht="30" customHeight="1" spans="1:10">
      <c r="A13" s="34" t="s">
        <v>63</v>
      </c>
      <c r="B13" s="35" t="s">
        <v>69</v>
      </c>
      <c r="C13" s="36" t="s">
        <v>70</v>
      </c>
      <c r="D13" s="37" t="s">
        <v>71</v>
      </c>
      <c r="E13" s="38" t="s">
        <v>72</v>
      </c>
      <c r="F13" s="39" t="s">
        <v>73</v>
      </c>
      <c r="G13" s="39"/>
      <c r="H13" s="39"/>
      <c r="I13" s="39"/>
      <c r="J13" s="39"/>
    </row>
    <row r="14" ht="30" customHeight="1" spans="1:10">
      <c r="A14" s="34"/>
      <c r="B14" s="35"/>
      <c r="C14" s="40"/>
      <c r="D14" s="41" t="s">
        <v>74</v>
      </c>
      <c r="E14" s="38" t="s">
        <v>75</v>
      </c>
      <c r="F14" s="42" t="s">
        <v>76</v>
      </c>
      <c r="G14" s="43"/>
      <c r="H14" s="43"/>
      <c r="I14" s="43"/>
      <c r="J14" s="52"/>
    </row>
    <row r="15" ht="30" customHeight="1" spans="1:10">
      <c r="A15" s="34" t="s">
        <v>63</v>
      </c>
      <c r="B15" s="35" t="s">
        <v>69</v>
      </c>
      <c r="C15" s="36" t="s">
        <v>77</v>
      </c>
      <c r="D15" s="37" t="s">
        <v>78</v>
      </c>
      <c r="E15" s="38" t="s">
        <v>79</v>
      </c>
      <c r="F15" s="44">
        <v>1</v>
      </c>
      <c r="G15" s="39"/>
      <c r="H15" s="39"/>
      <c r="I15" s="39"/>
      <c r="J15" s="39"/>
    </row>
    <row r="16" ht="30" customHeight="1" spans="1:10">
      <c r="A16" s="34"/>
      <c r="B16" s="35"/>
      <c r="C16" s="40"/>
      <c r="D16" s="37" t="s">
        <v>80</v>
      </c>
      <c r="E16" s="38" t="s">
        <v>79</v>
      </c>
      <c r="F16" s="45">
        <v>1</v>
      </c>
      <c r="G16" s="43"/>
      <c r="H16" s="43"/>
      <c r="I16" s="43"/>
      <c r="J16" s="52"/>
    </row>
    <row r="17" ht="30" customHeight="1" spans="1:10">
      <c r="A17" s="34" t="s">
        <v>63</v>
      </c>
      <c r="B17" s="35" t="s">
        <v>69</v>
      </c>
      <c r="C17" s="36" t="s">
        <v>81</v>
      </c>
      <c r="D17" s="37" t="s">
        <v>82</v>
      </c>
      <c r="E17" s="46">
        <v>0.99</v>
      </c>
      <c r="F17" s="45">
        <v>1</v>
      </c>
      <c r="G17" s="43"/>
      <c r="H17" s="43"/>
      <c r="I17" s="43"/>
      <c r="J17" s="52"/>
    </row>
    <row r="18" ht="30" customHeight="1" spans="1:10">
      <c r="A18" s="34"/>
      <c r="B18" s="35"/>
      <c r="C18" s="40"/>
      <c r="D18" s="37" t="s">
        <v>83</v>
      </c>
      <c r="E18" s="46">
        <v>0.99</v>
      </c>
      <c r="F18" s="45">
        <v>1</v>
      </c>
      <c r="G18" s="43"/>
      <c r="H18" s="43"/>
      <c r="I18" s="43"/>
      <c r="J18" s="52"/>
    </row>
    <row r="19" ht="30" customHeight="1" spans="1:10">
      <c r="A19" s="34" t="s">
        <v>63</v>
      </c>
      <c r="B19" s="35" t="s">
        <v>69</v>
      </c>
      <c r="C19" s="35" t="s">
        <v>84</v>
      </c>
      <c r="D19" s="37" t="s">
        <v>85</v>
      </c>
      <c r="E19" s="38" t="s">
        <v>86</v>
      </c>
      <c r="F19" s="45">
        <v>0.9998</v>
      </c>
      <c r="G19" s="43"/>
      <c r="H19" s="43"/>
      <c r="I19" s="43"/>
      <c r="J19" s="52"/>
    </row>
    <row r="20" ht="30" customHeight="1" spans="1:10">
      <c r="A20" s="34" t="s">
        <v>63</v>
      </c>
      <c r="B20" s="35" t="s">
        <v>87</v>
      </c>
      <c r="C20" s="35" t="s">
        <v>88</v>
      </c>
      <c r="D20" s="37" t="s">
        <v>89</v>
      </c>
      <c r="E20" s="38" t="s">
        <v>90</v>
      </c>
      <c r="F20" s="47">
        <v>0.1918</v>
      </c>
      <c r="G20" s="39"/>
      <c r="H20" s="39"/>
      <c r="I20" s="39"/>
      <c r="J20" s="39"/>
    </row>
    <row r="21" ht="30" customHeight="1" spans="1:10">
      <c r="A21" s="34" t="s">
        <v>63</v>
      </c>
      <c r="B21" s="35" t="s">
        <v>87</v>
      </c>
      <c r="C21" s="35" t="s">
        <v>91</v>
      </c>
      <c r="D21" s="48" t="s">
        <v>92</v>
      </c>
      <c r="E21" s="38" t="s">
        <v>93</v>
      </c>
      <c r="F21" s="39" t="s">
        <v>94</v>
      </c>
      <c r="G21" s="39"/>
      <c r="H21" s="39"/>
      <c r="I21" s="39"/>
      <c r="J21" s="39"/>
    </row>
    <row r="22" ht="30" customHeight="1" spans="1:10">
      <c r="A22" s="34" t="s">
        <v>63</v>
      </c>
      <c r="B22" s="35" t="s">
        <v>87</v>
      </c>
      <c r="C22" s="35" t="s">
        <v>95</v>
      </c>
      <c r="D22" s="49" t="s">
        <v>96</v>
      </c>
      <c r="E22" s="49" t="s">
        <v>96</v>
      </c>
      <c r="F22" s="39" t="s">
        <v>96</v>
      </c>
      <c r="G22" s="39"/>
      <c r="H22" s="39"/>
      <c r="I22" s="39"/>
      <c r="J22" s="39"/>
    </row>
    <row r="23" ht="30" customHeight="1" spans="1:10">
      <c r="A23" s="34" t="s">
        <v>63</v>
      </c>
      <c r="B23" s="35" t="s">
        <v>97</v>
      </c>
      <c r="C23" s="35" t="s">
        <v>98</v>
      </c>
      <c r="D23" s="50" t="s">
        <v>99</v>
      </c>
      <c r="E23" s="38" t="s">
        <v>100</v>
      </c>
      <c r="F23" s="47">
        <v>0.9278</v>
      </c>
      <c r="G23" s="39"/>
      <c r="H23" s="39"/>
      <c r="I23" s="39"/>
      <c r="J23" s="39"/>
    </row>
  </sheetData>
  <mergeCells count="32">
    <mergeCell ref="B1:D1"/>
    <mergeCell ref="E1:G1"/>
    <mergeCell ref="H1:J1"/>
    <mergeCell ref="E2:G2"/>
    <mergeCell ref="H2:J2"/>
    <mergeCell ref="B10:E10"/>
    <mergeCell ref="F10:J10"/>
    <mergeCell ref="B11:E11"/>
    <mergeCell ref="F11:J11"/>
    <mergeCell ref="F12:J12"/>
    <mergeCell ref="F13:J13"/>
    <mergeCell ref="F14:J14"/>
    <mergeCell ref="F15:J15"/>
    <mergeCell ref="F16:J16"/>
    <mergeCell ref="F17:J17"/>
    <mergeCell ref="F18:J18"/>
    <mergeCell ref="F19:J19"/>
    <mergeCell ref="F20:J20"/>
    <mergeCell ref="F21:J21"/>
    <mergeCell ref="F22:J22"/>
    <mergeCell ref="F23:J23"/>
    <mergeCell ref="A2:A9"/>
    <mergeCell ref="A10:A11"/>
    <mergeCell ref="A12:A23"/>
    <mergeCell ref="B2:B3"/>
    <mergeCell ref="B13:B19"/>
    <mergeCell ref="B20:B22"/>
    <mergeCell ref="C2:C3"/>
    <mergeCell ref="C13:C14"/>
    <mergeCell ref="C15:C16"/>
    <mergeCell ref="C17:C18"/>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showGridLines="0" tabSelected="1" workbookViewId="0">
      <selection activeCell="K4" sqref="K4"/>
    </sheetView>
  </sheetViews>
  <sheetFormatPr defaultColWidth="8.66666666666667" defaultRowHeight="13.5" outlineLevelCol="6"/>
  <cols>
    <col min="1" max="2" width="8.75" style="12" customWidth="1"/>
    <col min="3" max="3" width="13.3333333333333" style="12" customWidth="1"/>
    <col min="4" max="4" width="5.875" style="13" customWidth="1"/>
    <col min="5" max="5" width="36.25" style="12" customWidth="1"/>
    <col min="6" max="6" width="43.5" style="12" customWidth="1"/>
    <col min="7" max="7" width="32.5" style="12" customWidth="1"/>
    <col min="8" max="16384" width="8.66666666666667" style="12"/>
  </cols>
  <sheetData>
    <row r="1" ht="24" customHeight="1" spans="1:7">
      <c r="A1" s="14" t="s">
        <v>101</v>
      </c>
      <c r="B1" s="14"/>
      <c r="C1" s="14"/>
      <c r="D1" s="14"/>
      <c r="E1" s="14" t="s">
        <v>102</v>
      </c>
      <c r="F1" s="14" t="s">
        <v>103</v>
      </c>
      <c r="G1" s="15" t="s">
        <v>104</v>
      </c>
    </row>
    <row r="2" ht="24" customHeight="1" spans="1:7">
      <c r="A2" s="14" t="s">
        <v>64</v>
      </c>
      <c r="B2" s="14" t="s">
        <v>65</v>
      </c>
      <c r="C2" s="14" t="s">
        <v>66</v>
      </c>
      <c r="D2" s="14" t="s">
        <v>105</v>
      </c>
      <c r="E2" s="16"/>
      <c r="F2" s="16"/>
      <c r="G2" s="14"/>
    </row>
    <row r="3" ht="125" customHeight="1" spans="1:7">
      <c r="A3" s="17" t="s">
        <v>106</v>
      </c>
      <c r="B3" s="17" t="s">
        <v>107</v>
      </c>
      <c r="C3" s="17" t="s">
        <v>108</v>
      </c>
      <c r="D3" s="18">
        <v>5</v>
      </c>
      <c r="E3" s="19" t="s">
        <v>109</v>
      </c>
      <c r="F3" s="19" t="s">
        <v>110</v>
      </c>
      <c r="G3" s="20">
        <v>5</v>
      </c>
    </row>
    <row r="4" ht="82" customHeight="1" spans="1:7">
      <c r="A4" s="17" t="s">
        <v>106</v>
      </c>
      <c r="B4" s="17" t="s">
        <v>107</v>
      </c>
      <c r="C4" s="17" t="s">
        <v>111</v>
      </c>
      <c r="D4" s="18">
        <v>5</v>
      </c>
      <c r="E4" s="19" t="s">
        <v>112</v>
      </c>
      <c r="F4" s="19" t="s">
        <v>113</v>
      </c>
      <c r="G4" s="20">
        <v>5</v>
      </c>
    </row>
    <row r="5" ht="52" customHeight="1" spans="1:7">
      <c r="A5" s="17" t="s">
        <v>106</v>
      </c>
      <c r="B5" s="17" t="s">
        <v>114</v>
      </c>
      <c r="C5" s="17" t="s">
        <v>115</v>
      </c>
      <c r="D5" s="18">
        <v>8</v>
      </c>
      <c r="E5" s="19" t="s">
        <v>116</v>
      </c>
      <c r="F5" s="19" t="s">
        <v>117</v>
      </c>
      <c r="G5" s="20">
        <v>8</v>
      </c>
    </row>
    <row r="6" ht="100" customHeight="1" spans="1:7">
      <c r="A6" s="17" t="s">
        <v>106</v>
      </c>
      <c r="B6" s="17" t="s">
        <v>114</v>
      </c>
      <c r="C6" s="17" t="s">
        <v>118</v>
      </c>
      <c r="D6" s="18">
        <v>7</v>
      </c>
      <c r="E6" s="19" t="s">
        <v>119</v>
      </c>
      <c r="F6" s="19" t="s">
        <v>120</v>
      </c>
      <c r="G6" s="20">
        <v>6</v>
      </c>
    </row>
    <row r="7" ht="198" customHeight="1" spans="1:7">
      <c r="A7" s="17" t="s">
        <v>121</v>
      </c>
      <c r="B7" s="17" t="s">
        <v>122</v>
      </c>
      <c r="C7" s="17" t="s">
        <v>123</v>
      </c>
      <c r="D7" s="18">
        <v>3</v>
      </c>
      <c r="E7" s="19" t="s">
        <v>124</v>
      </c>
      <c r="F7" s="19" t="s">
        <v>125</v>
      </c>
      <c r="G7" s="20">
        <v>3</v>
      </c>
    </row>
    <row r="8" ht="93" customHeight="1" spans="1:7">
      <c r="A8" s="17" t="s">
        <v>121</v>
      </c>
      <c r="B8" s="17" t="s">
        <v>122</v>
      </c>
      <c r="C8" s="17" t="s">
        <v>126</v>
      </c>
      <c r="D8" s="18">
        <v>2</v>
      </c>
      <c r="E8" s="19" t="s">
        <v>127</v>
      </c>
      <c r="F8" s="19" t="s">
        <v>128</v>
      </c>
      <c r="G8" s="20">
        <v>2</v>
      </c>
    </row>
    <row r="9" ht="115" customHeight="1" spans="1:7">
      <c r="A9" s="17" t="s">
        <v>121</v>
      </c>
      <c r="B9" s="17" t="s">
        <v>122</v>
      </c>
      <c r="C9" s="17" t="s">
        <v>129</v>
      </c>
      <c r="D9" s="18">
        <v>3</v>
      </c>
      <c r="E9" s="19" t="s">
        <v>130</v>
      </c>
      <c r="F9" s="19" t="s">
        <v>131</v>
      </c>
      <c r="G9" s="20">
        <v>3</v>
      </c>
    </row>
    <row r="10" ht="45" spans="1:7">
      <c r="A10" s="17" t="s">
        <v>121</v>
      </c>
      <c r="B10" s="17" t="s">
        <v>132</v>
      </c>
      <c r="C10" s="17" t="s">
        <v>133</v>
      </c>
      <c r="D10" s="18">
        <v>2</v>
      </c>
      <c r="E10" s="19" t="s">
        <v>134</v>
      </c>
      <c r="F10" s="19" t="s">
        <v>135</v>
      </c>
      <c r="G10" s="20">
        <v>2</v>
      </c>
    </row>
    <row r="11" ht="84" customHeight="1" spans="1:7">
      <c r="A11" s="17" t="s">
        <v>121</v>
      </c>
      <c r="B11" s="17" t="s">
        <v>132</v>
      </c>
      <c r="C11" s="17" t="s">
        <v>136</v>
      </c>
      <c r="D11" s="18">
        <v>2</v>
      </c>
      <c r="E11" s="19" t="s">
        <v>137</v>
      </c>
      <c r="F11" s="19" t="s">
        <v>138</v>
      </c>
      <c r="G11" s="20">
        <v>1</v>
      </c>
    </row>
    <row r="12" ht="33.75" spans="1:7">
      <c r="A12" s="17" t="s">
        <v>121</v>
      </c>
      <c r="B12" s="17" t="s">
        <v>139</v>
      </c>
      <c r="C12" s="17" t="s">
        <v>140</v>
      </c>
      <c r="D12" s="18">
        <v>2</v>
      </c>
      <c r="E12" s="19" t="s">
        <v>141</v>
      </c>
      <c r="F12" s="19" t="s">
        <v>142</v>
      </c>
      <c r="G12" s="20">
        <v>2</v>
      </c>
    </row>
    <row r="13" ht="67.5" spans="1:7">
      <c r="A13" s="17" t="s">
        <v>121</v>
      </c>
      <c r="B13" s="17" t="s">
        <v>139</v>
      </c>
      <c r="C13" s="17" t="s">
        <v>143</v>
      </c>
      <c r="D13" s="18">
        <v>1</v>
      </c>
      <c r="E13" s="19" t="s">
        <v>144</v>
      </c>
      <c r="F13" s="19" t="s">
        <v>145</v>
      </c>
      <c r="G13" s="20">
        <v>0</v>
      </c>
    </row>
    <row r="14" ht="45" spans="1:7">
      <c r="A14" s="17" t="s">
        <v>121</v>
      </c>
      <c r="B14" s="17" t="s">
        <v>146</v>
      </c>
      <c r="C14" s="17" t="s">
        <v>147</v>
      </c>
      <c r="D14" s="18">
        <v>1</v>
      </c>
      <c r="E14" s="19" t="s">
        <v>148</v>
      </c>
      <c r="F14" s="19" t="s">
        <v>149</v>
      </c>
      <c r="G14" s="20">
        <v>1</v>
      </c>
    </row>
    <row r="15" ht="33.75" spans="1:7">
      <c r="A15" s="17" t="s">
        <v>121</v>
      </c>
      <c r="B15" s="17" t="s">
        <v>146</v>
      </c>
      <c r="C15" s="17" t="s">
        <v>150</v>
      </c>
      <c r="D15" s="18">
        <v>1</v>
      </c>
      <c r="E15" s="19" t="s">
        <v>151</v>
      </c>
      <c r="F15" s="19" t="s">
        <v>152</v>
      </c>
      <c r="G15" s="20">
        <v>1</v>
      </c>
    </row>
    <row r="16" ht="105" customHeight="1" spans="1:7">
      <c r="A16" s="17" t="s">
        <v>121</v>
      </c>
      <c r="B16" s="17" t="s">
        <v>153</v>
      </c>
      <c r="C16" s="17" t="s">
        <v>154</v>
      </c>
      <c r="D16" s="18">
        <v>3</v>
      </c>
      <c r="E16" s="19" t="s">
        <v>155</v>
      </c>
      <c r="F16" s="19" t="s">
        <v>156</v>
      </c>
      <c r="G16" s="20">
        <v>2</v>
      </c>
    </row>
    <row r="17" ht="125" customHeight="1" spans="1:7">
      <c r="A17" s="17" t="s">
        <v>157</v>
      </c>
      <c r="B17" s="17" t="s">
        <v>158</v>
      </c>
      <c r="C17" s="17" t="s">
        <v>159</v>
      </c>
      <c r="D17" s="18">
        <v>6</v>
      </c>
      <c r="E17" s="19" t="s">
        <v>160</v>
      </c>
      <c r="F17" s="19" t="s">
        <v>161</v>
      </c>
      <c r="G17" s="20">
        <v>6</v>
      </c>
    </row>
    <row r="18" ht="141" customHeight="1" spans="1:7">
      <c r="A18" s="17" t="s">
        <v>157</v>
      </c>
      <c r="B18" s="17" t="s">
        <v>162</v>
      </c>
      <c r="C18" s="17" t="s">
        <v>163</v>
      </c>
      <c r="D18" s="18">
        <v>6</v>
      </c>
      <c r="E18" s="19" t="s">
        <v>164</v>
      </c>
      <c r="F18" s="19" t="s">
        <v>165</v>
      </c>
      <c r="G18" s="20">
        <v>6</v>
      </c>
    </row>
    <row r="19" ht="57" customHeight="1" spans="1:7">
      <c r="A19" s="17" t="s">
        <v>157</v>
      </c>
      <c r="B19" s="17" t="s">
        <v>162</v>
      </c>
      <c r="C19" s="17" t="s">
        <v>166</v>
      </c>
      <c r="D19" s="18">
        <v>8</v>
      </c>
      <c r="E19" s="19" t="s">
        <v>167</v>
      </c>
      <c r="F19" s="19" t="s">
        <v>168</v>
      </c>
      <c r="G19" s="20">
        <v>8</v>
      </c>
    </row>
    <row r="20" ht="36" customHeight="1" spans="1:7">
      <c r="A20" s="17" t="s">
        <v>157</v>
      </c>
      <c r="B20" s="17" t="s">
        <v>162</v>
      </c>
      <c r="C20" s="17" t="s">
        <v>169</v>
      </c>
      <c r="D20" s="18">
        <v>6</v>
      </c>
      <c r="E20" s="19" t="s">
        <v>170</v>
      </c>
      <c r="F20" s="19" t="s">
        <v>171</v>
      </c>
      <c r="G20" s="20">
        <v>6</v>
      </c>
    </row>
    <row r="21" ht="61" customHeight="1" spans="1:7">
      <c r="A21" s="17" t="s">
        <v>157</v>
      </c>
      <c r="B21" s="17" t="s">
        <v>172</v>
      </c>
      <c r="C21" s="17" t="s">
        <v>173</v>
      </c>
      <c r="D21" s="18">
        <v>20</v>
      </c>
      <c r="E21" s="19" t="s">
        <v>174</v>
      </c>
      <c r="F21" s="19" t="s">
        <v>175</v>
      </c>
      <c r="G21" s="20">
        <v>18</v>
      </c>
    </row>
    <row r="22" ht="72" customHeight="1" spans="1:7">
      <c r="A22" s="17" t="s">
        <v>157</v>
      </c>
      <c r="B22" s="17" t="s">
        <v>176</v>
      </c>
      <c r="C22" s="17" t="s">
        <v>177</v>
      </c>
      <c r="D22" s="18">
        <v>3</v>
      </c>
      <c r="E22" s="19" t="s">
        <v>178</v>
      </c>
      <c r="F22" s="19" t="s">
        <v>179</v>
      </c>
      <c r="G22" s="20">
        <v>3</v>
      </c>
    </row>
    <row r="23" ht="119" customHeight="1" spans="1:7">
      <c r="A23" s="17" t="s">
        <v>157</v>
      </c>
      <c r="B23" s="17" t="s">
        <v>176</v>
      </c>
      <c r="C23" s="17" t="s">
        <v>180</v>
      </c>
      <c r="D23" s="18">
        <v>6</v>
      </c>
      <c r="E23" s="19" t="s">
        <v>181</v>
      </c>
      <c r="F23" s="19" t="s">
        <v>182</v>
      </c>
      <c r="G23" s="20">
        <v>6</v>
      </c>
    </row>
  </sheetData>
  <mergeCells count="15">
    <mergeCell ref="A1:D1"/>
    <mergeCell ref="A3:A6"/>
    <mergeCell ref="A7:A16"/>
    <mergeCell ref="A17:A23"/>
    <mergeCell ref="B3:B4"/>
    <mergeCell ref="B5:B6"/>
    <mergeCell ref="B7:B9"/>
    <mergeCell ref="B10:B11"/>
    <mergeCell ref="B12:B13"/>
    <mergeCell ref="B14:B15"/>
    <mergeCell ref="B18:B20"/>
    <mergeCell ref="B22:B23"/>
    <mergeCell ref="E1:E2"/>
    <mergeCell ref="F1:F2"/>
    <mergeCell ref="G1:G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3.5" outlineLevelCol="5"/>
  <cols>
    <col min="1" max="1" width="43.875" style="2" customWidth="1"/>
    <col min="2" max="2" width="28.25" customWidth="1"/>
    <col min="3" max="3" width="20" customWidth="1"/>
    <col min="4" max="4" width="31.25" customWidth="1"/>
    <col min="5" max="5" width="22.5" customWidth="1"/>
    <col min="6" max="6" width="32.5" customWidth="1"/>
  </cols>
  <sheetData>
    <row r="1" ht="25" customHeight="1" spans="1:6">
      <c r="A1" s="3" t="s">
        <v>0</v>
      </c>
      <c r="B1" s="4"/>
      <c r="C1" s="5" t="s">
        <v>2</v>
      </c>
      <c r="D1" s="6"/>
      <c r="E1" s="5" t="s">
        <v>183</v>
      </c>
      <c r="F1" s="6" t="s">
        <v>15</v>
      </c>
    </row>
    <row r="2" s="1" customFormat="1" ht="25" customHeight="1" spans="1:6">
      <c r="A2" s="7" t="s">
        <v>184</v>
      </c>
      <c r="B2" s="7"/>
      <c r="C2" s="7"/>
      <c r="D2" s="7"/>
      <c r="E2" s="7"/>
      <c r="F2" s="7"/>
    </row>
    <row r="3" ht="63" customHeight="1" spans="1:6">
      <c r="A3" s="3" t="s">
        <v>185</v>
      </c>
      <c r="B3" s="8" t="s">
        <v>15</v>
      </c>
      <c r="C3" s="8"/>
      <c r="D3" s="8"/>
      <c r="E3" s="8"/>
      <c r="F3" s="8"/>
    </row>
    <row r="4" ht="63" customHeight="1" spans="1:6">
      <c r="A4" s="3" t="s">
        <v>186</v>
      </c>
      <c r="B4" s="8" t="s">
        <v>15</v>
      </c>
      <c r="C4" s="8"/>
      <c r="D4" s="8"/>
      <c r="E4" s="8"/>
      <c r="F4" s="8"/>
    </row>
    <row r="5" ht="44" customHeight="1" spans="1:6">
      <c r="A5" s="3" t="s">
        <v>187</v>
      </c>
      <c r="B5" s="8" t="s">
        <v>15</v>
      </c>
      <c r="C5" s="8"/>
      <c r="D5" s="8"/>
      <c r="E5" s="8"/>
      <c r="F5" s="8"/>
    </row>
    <row r="6" ht="63" customHeight="1" spans="1:6">
      <c r="A6" s="9" t="s">
        <v>188</v>
      </c>
      <c r="B6" s="8" t="s">
        <v>15</v>
      </c>
      <c r="C6" s="8"/>
      <c r="D6" s="8"/>
      <c r="E6" s="8"/>
      <c r="F6" s="8"/>
    </row>
    <row r="7" s="1" customFormat="1" ht="25" customHeight="1" spans="1:6">
      <c r="A7" s="10" t="s">
        <v>189</v>
      </c>
      <c r="B7" s="11"/>
      <c r="C7" s="11"/>
      <c r="D7" s="11"/>
      <c r="E7" s="11"/>
      <c r="F7" s="11"/>
    </row>
    <row r="8" ht="63" customHeight="1" spans="1:6">
      <c r="A8" s="9" t="s">
        <v>190</v>
      </c>
      <c r="B8" s="8" t="s">
        <v>15</v>
      </c>
      <c r="C8" s="8"/>
      <c r="D8" s="8"/>
      <c r="E8" s="8"/>
      <c r="F8" s="8"/>
    </row>
    <row r="9" ht="63" customHeight="1" spans="1:6">
      <c r="A9" s="9" t="s">
        <v>191</v>
      </c>
      <c r="B9" s="8" t="s">
        <v>15</v>
      </c>
      <c r="C9" s="8"/>
      <c r="D9" s="8"/>
      <c r="E9" s="8"/>
      <c r="F9" s="8"/>
    </row>
    <row r="10" ht="63" customHeight="1" spans="1:6">
      <c r="A10" s="9" t="s">
        <v>192</v>
      </c>
      <c r="B10" s="8" t="s">
        <v>15</v>
      </c>
      <c r="C10" s="8"/>
      <c r="D10" s="8"/>
      <c r="E10" s="8"/>
      <c r="F10" s="8"/>
    </row>
    <row r="11" s="1" customFormat="1" ht="25" customHeight="1" spans="1:6">
      <c r="A11" s="10" t="s">
        <v>193</v>
      </c>
      <c r="B11" s="11"/>
      <c r="C11" s="11"/>
      <c r="D11" s="11"/>
      <c r="E11" s="11"/>
      <c r="F11" s="11"/>
    </row>
    <row r="12" ht="63" customHeight="1" spans="1:6">
      <c r="A12" s="3" t="s">
        <v>194</v>
      </c>
      <c r="B12" s="8" t="s">
        <v>15</v>
      </c>
      <c r="C12" s="8"/>
      <c r="D12" s="8"/>
      <c r="E12" s="8"/>
      <c r="F12" s="8"/>
    </row>
    <row r="13" ht="63" customHeight="1" spans="1:6">
      <c r="A13" s="3" t="s">
        <v>195</v>
      </c>
      <c r="B13" s="8" t="s">
        <v>15</v>
      </c>
      <c r="C13" s="8"/>
      <c r="D13" s="8"/>
      <c r="E13" s="8"/>
      <c r="F13" s="8"/>
    </row>
    <row r="14" ht="63" customHeight="1" spans="1:6">
      <c r="A14" s="3" t="s">
        <v>196</v>
      </c>
      <c r="B14" s="8" t="s">
        <v>15</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2020-01-16T07:36:00Z</dcterms:created>
  <cp:lastPrinted>2020-01-16T08:53:00Z</cp:lastPrinted>
  <dcterms:modified xsi:type="dcterms:W3CDTF">2022-10-27T07:20:45Z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2EBA9CC902594B9C913E4940E2C4E03D</vt:lpwstr>
  </property>
</Properties>
</file>