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75"/>
  </bookViews>
  <sheets>
    <sheet name="Sheet1" sheetId="1" r:id="rId1"/>
  </sheets>
  <definedNames>
    <definedName name="_xlnm.Print_Area" localSheetId="0">Sheet1!$A$1:$I$46</definedName>
  </definedNames>
  <calcPr calcId="144525"/>
</workbook>
</file>

<file path=xl/sharedStrings.xml><?xml version="1.0" encoding="utf-8"?>
<sst xmlns="http://schemas.openxmlformats.org/spreadsheetml/2006/main" count="158" uniqueCount="102">
  <si>
    <t>2021年社会服务重点工作经费项目自评表</t>
  </si>
  <si>
    <t>项目名称</t>
  </si>
  <si>
    <t>社会服务重点工作经费</t>
  </si>
  <si>
    <t>项目金额</t>
  </si>
  <si>
    <t>主管部门</t>
  </si>
  <si>
    <t>深圳市大鹏新区统战和社会建设局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</si>
  <si>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</si>
  <si>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</si>
  <si>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</si>
  <si>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</si>
  <si>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</si>
  <si>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</si>
  <si>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</si>
  <si>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</si>
  <si>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</si>
  <si>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</si>
  <si>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</si>
  <si>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</si>
  <si>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</si>
  <si>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</si>
  <si>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</si>
  <si>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</si>
  <si>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社会服务重点工作经费的投入，按计划完成养老服务工作、社会救助服务工作、婚姻登记服务、慈善服务工作和流浪乞讨救助管理等相关工作，织密织牢民生保障网，兜实民生底线。1.开展慈善捐助指导工作，有效凝聚社会慈善力量推进“弱有众扶”建设，提升民众慈善意识。2.开展移风易俗“山海相约，遇见深圳”活动1场次，在婚姻登记颁证厅开展婚姻讲座1场次，持续提供婚姻咨询辅导50宗。3.做好流浪乞讨人员救助管理工作，落实属地管理责任，切实提高救助服务水平，促进和谐社会建设。4.规范婚姻档案电子化信息管理，确保婚姻登记档案保管完整。5.提高高龄老人生活水平，做到按时、及时发放高龄老人津贴。6.每年对高龄老人进行不少于两次的节日慰问，进一步提高高龄老人的生活质量。7.及时认定受理“高龄老人津贴”申请，保障高龄老人的老年生活。</t>
  </si>
  <si>
    <t>通过社会服务重点工作经费的投入，按计划完成养老服务工作、社会救助服务工作、婚姻登记服务、慈善服务工作和流浪乞讨救助管理等相关工作，织密织牢民生保障网，兜实民生底线。    1.开展慈善捐助指导工作，有效凝聚社会慈善力量推进“弱有众扶”建设，提升民众慈善意识。2.开展移风易俗“山海相约，遇见深圳”活动1场次，在婚姻登记颁证厅开展婚姻讲座1场次，持续提供婚姻咨询辅导50宗。3.做好流浪乞讨人员救助管理工作，落实属地管理责任，切实提高救助服务水平，促进和谐社会建设。4.规范婚姻档案电子化信息管理，确保婚姻登记档案保管完整。5.提高高龄老人生活水平，做到按时、及时发放高龄老人津贴。6.每年对高龄老人进行不少于两次的节日慰问，进一步提高高龄老人的生活质量。7.及时认定申请受理和发放“高龄老人津贴”，保障高龄老人的老年生活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</si>
  <si>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</si>
  <si>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</si>
  <si>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</si>
  <si>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</si>
  <si>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</si>
  <si>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</si>
  <si>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</si>
  <si>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</si>
  <si>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</si>
  <si>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</si>
  <si>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</si>
  <si>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老人节日慰问次数</t>
  </si>
  <si>
    <t>≥2次</t>
  </si>
  <si>
    <t>2次</t>
  </si>
  <si>
    <t>婚姻登记业务单印制份数</t>
  </si>
  <si>
    <t>≥1000份</t>
  </si>
  <si>
    <t>1876份</t>
  </si>
  <si>
    <t>年初指标目标设定偏低；根据实际情况，确保下年指标目标值编报准确。</t>
  </si>
  <si>
    <t>婚姻登记证书购买数</t>
  </si>
  <si>
    <t>3500份</t>
  </si>
  <si>
    <t>婚姻家庭咨询师配备人数</t>
  </si>
  <si>
    <t>1名</t>
  </si>
  <si>
    <t>移风易俗宣传教育活动场次</t>
  </si>
  <si>
    <t>≥1场</t>
  </si>
  <si>
    <t>1场</t>
  </si>
  <si>
    <t>婚姻咨询与辅导讲座场次</t>
  </si>
  <si>
    <t>婚姻登记员社工购买人数</t>
  </si>
  <si>
    <t>档案管理项目</t>
  </si>
  <si>
    <t>1项</t>
  </si>
  <si>
    <t>慈善工作统筹管理项目数</t>
  </si>
  <si>
    <t>≥2项</t>
  </si>
  <si>
    <t>2项</t>
  </si>
  <si>
    <t>高龄老人津贴发放人数</t>
  </si>
  <si>
    <t>≥237人</t>
  </si>
  <si>
    <t>2180人</t>
  </si>
  <si>
    <t>质量指标</t>
  </si>
  <si>
    <t>补贴发放准确率</t>
  </si>
  <si>
    <t>100%</t>
  </si>
  <si>
    <t>档案保管完整性</t>
  </si>
  <si>
    <t>完整</t>
  </si>
  <si>
    <t>婚姻家庭辅导师专业性</t>
  </si>
  <si>
    <t>专业</t>
  </si>
  <si>
    <t>婚姻登记业务单和证书验收合格率</t>
  </si>
  <si>
    <t>移风易俗宣传教育活动覆盖率</t>
  </si>
  <si>
    <t>慈善工作统筹管理项目完成率</t>
  </si>
  <si>
    <t>婚姻咨询与辅导讲座效果达成率</t>
  </si>
  <si>
    <t>≥90%</t>
  </si>
  <si>
    <t>90%</t>
  </si>
  <si>
    <t>时效指标</t>
  </si>
  <si>
    <t>高龄老人津贴发放及时性</t>
  </si>
  <si>
    <t>及时</t>
  </si>
  <si>
    <t>老人节日慰问时效</t>
  </si>
  <si>
    <t>春节前后</t>
  </si>
  <si>
    <t>婚姻家庭咨询师服务期限</t>
  </si>
  <si>
    <t>1年</t>
  </si>
  <si>
    <t>婚姻咨询与辅导讲座举办时效</t>
  </si>
  <si>
    <t>2021年12月前</t>
  </si>
  <si>
    <t>1年1场</t>
  </si>
  <si>
    <t>移风易俗宣传教育活动开展及时性</t>
  </si>
  <si>
    <t>成本指标</t>
  </si>
  <si>
    <t xml:space="preserve">高龄老人津贴发放标准 
</t>
  </si>
  <si>
    <t>详见《深圳市民政局关于调整高龄老人津贴有关事项的通知》</t>
  </si>
  <si>
    <t>70-79岁/200元/月 80-89岁/300元/月 90岁-99岁/500元/月 100岁以上/1000元/月</t>
  </si>
  <si>
    <t>效益指标
（40分）</t>
  </si>
  <si>
    <t>经济效益指标</t>
  </si>
  <si>
    <t>不适用</t>
  </si>
  <si>
    <t>社会效益指标</t>
  </si>
  <si>
    <t>婚姻登记处工作效率</t>
  </si>
  <si>
    <t>和谐、健康的婚姻家庭价值观弘扬作用</t>
  </si>
  <si>
    <t>老年人养老服务的资金保障和设施等问题解决情况</t>
  </si>
  <si>
    <t>婚姻登记处各项工作正常运转保障情况</t>
  </si>
  <si>
    <t>全社会的慈善意识</t>
  </si>
  <si>
    <t>生态效益指标</t>
  </si>
  <si>
    <t>满意度指标</t>
  </si>
  <si>
    <t>婚姻登记服务对象满意度</t>
  </si>
  <si>
    <t>辖区老年人满意度</t>
  </si>
  <si>
    <t>辖区群众满意度</t>
  </si>
  <si>
    <t>总分</t>
  </si>
</sst>
</file>

<file path=xl/styles.xml><?xml version="1.0" encoding="utf-8"?>
<styleSheet xmlns="http://schemas.openxmlformats.org/spreadsheetml/2006/main">
  <numFmts count="7">
    <numFmt numFmtId="176" formatCode="0.0_ "/>
    <numFmt numFmtId="177" formatCode="0_ "/>
    <numFmt numFmtId="41" formatCode="_ * #,##0_ ;_ * \-#,##0_ ;_ * &quot;-&quot;_ ;_ @_ 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20"/>
      <color theme="1"/>
      <name val="微软雅黑"/>
      <charset val="134"/>
    </font>
    <font>
      <sz val="11"/>
      <color theme="1"/>
      <name val="微软雅黑"/>
      <charset val="134"/>
    </font>
    <font>
      <sz val="11"/>
      <name val="等线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5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27" borderId="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vertical="center" wrapText="1"/>
    </xf>
    <xf numFmtId="0" fontId="2" fillId="2" borderId="1" xfId="0" applyFont="1" applyFill="1" applyBorder="1"/>
    <xf numFmtId="0" fontId="0" fillId="0" borderId="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8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view="pageBreakPreview" zoomScaleNormal="85" topLeftCell="A7" workbookViewId="0">
      <selection activeCell="F10" sqref="F10:I10"/>
    </sheetView>
  </sheetViews>
  <sheetFormatPr defaultColWidth="9" defaultRowHeight="16.5"/>
  <cols>
    <col min="2" max="2" width="12.5809523809524" customWidth="1"/>
    <col min="3" max="3" width="12.247619047619" customWidth="1"/>
    <col min="4" max="4" width="22.3333333333333" customWidth="1"/>
    <col min="5" max="5" width="16.752380952381" customWidth="1"/>
    <col min="6" max="6" width="13.247619047619" style="1" customWidth="1"/>
    <col min="7" max="7" width="8.40952380952381" style="1" customWidth="1"/>
    <col min="8" max="8" width="10" style="1" customWidth="1"/>
    <col min="9" max="9" width="23.6666666666667" customWidth="1"/>
  </cols>
  <sheetData>
    <row r="1" ht="6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4" t="s">
        <v>2</v>
      </c>
      <c r="C2" s="4"/>
      <c r="D2" s="4"/>
      <c r="E2" s="4"/>
      <c r="F2" s="7" t="s">
        <v>3</v>
      </c>
      <c r="G2" s="20">
        <v>7729612.68</v>
      </c>
      <c r="H2" s="20"/>
      <c r="I2" s="20"/>
    </row>
    <row r="3" ht="27" customHeight="1" spans="1:9">
      <c r="A3" s="3" t="s">
        <v>4</v>
      </c>
      <c r="B3" s="4" t="s">
        <v>5</v>
      </c>
      <c r="C3" s="4"/>
      <c r="D3" s="4"/>
      <c r="E3" s="4"/>
      <c r="F3" s="7" t="s">
        <v>6</v>
      </c>
      <c r="G3" s="4" t="s">
        <v>5</v>
      </c>
      <c r="H3" s="4"/>
      <c r="I3" s="4"/>
    </row>
    <row r="4" ht="27" customHeight="1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ht="27" customHeight="1" spans="1:9">
      <c r="A5" s="5"/>
      <c r="B5" s="7" t="s">
        <v>14</v>
      </c>
      <c r="C5" s="7"/>
      <c r="D5" s="8">
        <v>7830000</v>
      </c>
      <c r="E5" s="8">
        <v>7729612.68</v>
      </c>
      <c r="F5" s="8">
        <v>7726978.77</v>
      </c>
      <c r="G5" s="21">
        <v>10</v>
      </c>
      <c r="H5" s="22">
        <f>F5/E5</f>
        <v>0.999659244245599</v>
      </c>
      <c r="I5" s="20">
        <f>H5*G5</f>
        <v>9.99659244245599</v>
      </c>
    </row>
    <row r="6" ht="27" customHeight="1" spans="1:9">
      <c r="A6" s="5"/>
      <c r="B6" s="9" t="s">
        <v>15</v>
      </c>
      <c r="C6" s="9"/>
      <c r="D6" s="8">
        <v>7830000</v>
      </c>
      <c r="E6" s="8">
        <v>7729612.68</v>
      </c>
      <c r="F6" s="8">
        <v>7726978.77</v>
      </c>
      <c r="G6" s="4" t="s">
        <v>16</v>
      </c>
      <c r="H6" s="10"/>
      <c r="I6" s="33" t="s">
        <v>16</v>
      </c>
    </row>
    <row r="7" ht="27" customHeight="1" spans="1:9">
      <c r="A7" s="5"/>
      <c r="B7" s="9" t="s">
        <v>17</v>
      </c>
      <c r="C7" s="9"/>
      <c r="D7" s="10"/>
      <c r="E7" s="23"/>
      <c r="F7" s="23"/>
      <c r="G7" s="4" t="s">
        <v>16</v>
      </c>
      <c r="H7" s="10"/>
      <c r="I7" s="33" t="s">
        <v>16</v>
      </c>
    </row>
    <row r="8" ht="27" customHeight="1" spans="1:9">
      <c r="A8" s="5"/>
      <c r="B8" s="9" t="s">
        <v>18</v>
      </c>
      <c r="C8" s="9"/>
      <c r="D8" s="10"/>
      <c r="E8" s="23"/>
      <c r="F8" s="23"/>
      <c r="G8" s="4" t="s">
        <v>16</v>
      </c>
      <c r="H8" s="10"/>
      <c r="I8" s="33" t="s">
        <v>16</v>
      </c>
    </row>
    <row r="9" ht="27" customHeight="1" spans="1:9">
      <c r="A9" s="5" t="s">
        <v>19</v>
      </c>
      <c r="B9" s="3" t="s">
        <v>20</v>
      </c>
      <c r="C9" s="3"/>
      <c r="D9" s="3"/>
      <c r="E9" s="3"/>
      <c r="F9" s="3" t="s">
        <v>21</v>
      </c>
      <c r="G9" s="3"/>
      <c r="H9" s="3"/>
      <c r="I9" s="3"/>
    </row>
    <row r="10" ht="246" customHeight="1" spans="1:9">
      <c r="A10" s="5"/>
      <c r="B10" s="11" t="s">
        <v>22</v>
      </c>
      <c r="C10" s="11"/>
      <c r="D10" s="11"/>
      <c r="E10" s="11"/>
      <c r="F10" s="24" t="s">
        <v>23</v>
      </c>
      <c r="G10" s="24"/>
      <c r="H10" s="24"/>
      <c r="I10" s="24"/>
    </row>
    <row r="11" ht="28" customHeight="1" spans="1:9">
      <c r="A11" s="5" t="s">
        <v>24</v>
      </c>
      <c r="B11" s="3" t="s">
        <v>25</v>
      </c>
      <c r="C11" s="3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1" spans="1:9">
      <c r="A12" s="12"/>
      <c r="B12" s="13" t="s">
        <v>33</v>
      </c>
      <c r="C12" s="14" t="s">
        <v>34</v>
      </c>
      <c r="D12" s="15" t="s">
        <v>35</v>
      </c>
      <c r="E12" s="25" t="s">
        <v>36</v>
      </c>
      <c r="F12" s="26" t="s">
        <v>37</v>
      </c>
      <c r="G12" s="27">
        <v>1.25</v>
      </c>
      <c r="H12" s="28">
        <v>1.25</v>
      </c>
      <c r="I12" s="34"/>
    </row>
    <row r="13" ht="73" customHeight="1" spans="1:9">
      <c r="A13" s="12"/>
      <c r="B13" s="13"/>
      <c r="C13" s="14"/>
      <c r="D13" s="15" t="s">
        <v>38</v>
      </c>
      <c r="E13" s="25" t="s">
        <v>39</v>
      </c>
      <c r="F13" s="26" t="s">
        <v>40</v>
      </c>
      <c r="G13" s="27">
        <v>1.25</v>
      </c>
      <c r="H13" s="28">
        <v>1.25</v>
      </c>
      <c r="I13" s="35" t="s">
        <v>41</v>
      </c>
    </row>
    <row r="14" ht="75" customHeight="1" spans="1:9">
      <c r="A14" s="12"/>
      <c r="B14" s="13"/>
      <c r="C14" s="14"/>
      <c r="D14" s="15" t="s">
        <v>42</v>
      </c>
      <c r="E14" s="25" t="s">
        <v>39</v>
      </c>
      <c r="F14" s="26" t="s">
        <v>43</v>
      </c>
      <c r="G14" s="27">
        <v>1.25</v>
      </c>
      <c r="H14" s="28">
        <v>1.25</v>
      </c>
      <c r="I14" s="35" t="s">
        <v>41</v>
      </c>
    </row>
    <row r="15" ht="19.5" customHeight="1" spans="1:9">
      <c r="A15" s="12"/>
      <c r="B15" s="13"/>
      <c r="C15" s="14"/>
      <c r="D15" s="15" t="s">
        <v>44</v>
      </c>
      <c r="E15" s="25" t="s">
        <v>45</v>
      </c>
      <c r="F15" s="26" t="s">
        <v>45</v>
      </c>
      <c r="G15" s="27">
        <v>1.25</v>
      </c>
      <c r="H15" s="28">
        <v>1.25</v>
      </c>
      <c r="I15" s="34"/>
    </row>
    <row r="16" ht="33" customHeight="1" spans="1:9">
      <c r="A16" s="12"/>
      <c r="B16" s="13"/>
      <c r="C16" s="14"/>
      <c r="D16" s="15" t="s">
        <v>46</v>
      </c>
      <c r="E16" s="25" t="s">
        <v>47</v>
      </c>
      <c r="F16" s="26" t="s">
        <v>48</v>
      </c>
      <c r="G16" s="27">
        <v>1.25</v>
      </c>
      <c r="H16" s="28">
        <v>1.25</v>
      </c>
      <c r="I16" s="34"/>
    </row>
    <row r="17" ht="19.5" customHeight="1" spans="1:9">
      <c r="A17" s="12"/>
      <c r="B17" s="13"/>
      <c r="C17" s="14"/>
      <c r="D17" s="15" t="s">
        <v>49</v>
      </c>
      <c r="E17" s="25" t="s">
        <v>48</v>
      </c>
      <c r="F17" s="26" t="s">
        <v>48</v>
      </c>
      <c r="G17" s="27">
        <v>1.25</v>
      </c>
      <c r="H17" s="28">
        <v>1.25</v>
      </c>
      <c r="I17" s="34"/>
    </row>
    <row r="18" ht="19.5" customHeight="1" spans="1:9">
      <c r="A18" s="12"/>
      <c r="B18" s="13"/>
      <c r="C18" s="14"/>
      <c r="D18" s="15" t="s">
        <v>50</v>
      </c>
      <c r="E18" s="25" t="s">
        <v>45</v>
      </c>
      <c r="F18" s="26" t="s">
        <v>45</v>
      </c>
      <c r="G18" s="27">
        <v>1.25</v>
      </c>
      <c r="H18" s="28">
        <v>1.25</v>
      </c>
      <c r="I18" s="34"/>
    </row>
    <row r="19" ht="19.5" customHeight="1" spans="1:9">
      <c r="A19" s="12"/>
      <c r="B19" s="13"/>
      <c r="C19" s="14"/>
      <c r="D19" s="15" t="s">
        <v>51</v>
      </c>
      <c r="E19" s="25" t="s">
        <v>52</v>
      </c>
      <c r="F19" s="26" t="s">
        <v>52</v>
      </c>
      <c r="G19" s="27">
        <v>1.25</v>
      </c>
      <c r="H19" s="28">
        <v>1.25</v>
      </c>
      <c r="I19" s="34"/>
    </row>
    <row r="20" ht="19.5" customHeight="1" spans="1:9">
      <c r="A20" s="12"/>
      <c r="B20" s="13"/>
      <c r="C20" s="14"/>
      <c r="D20" s="15" t="s">
        <v>53</v>
      </c>
      <c r="E20" s="25" t="s">
        <v>54</v>
      </c>
      <c r="F20" s="26" t="s">
        <v>55</v>
      </c>
      <c r="G20" s="27">
        <v>1.25</v>
      </c>
      <c r="H20" s="28">
        <v>1.25</v>
      </c>
      <c r="I20" s="34"/>
    </row>
    <row r="21" ht="63" customHeight="1" spans="1:9">
      <c r="A21" s="12"/>
      <c r="B21" s="13"/>
      <c r="C21" s="14"/>
      <c r="D21" s="15" t="s">
        <v>56</v>
      </c>
      <c r="E21" s="25" t="s">
        <v>57</v>
      </c>
      <c r="F21" s="26" t="s">
        <v>58</v>
      </c>
      <c r="G21" s="27">
        <v>1.25</v>
      </c>
      <c r="H21" s="28">
        <v>1.25</v>
      </c>
      <c r="I21" s="35" t="s">
        <v>41</v>
      </c>
    </row>
    <row r="22" ht="19.5" customHeight="1" spans="1:9">
      <c r="A22" s="12"/>
      <c r="B22" s="13" t="s">
        <v>33</v>
      </c>
      <c r="C22" s="14" t="s">
        <v>59</v>
      </c>
      <c r="D22" s="15" t="s">
        <v>60</v>
      </c>
      <c r="E22" s="25" t="s">
        <v>61</v>
      </c>
      <c r="F22" s="26" t="s">
        <v>61</v>
      </c>
      <c r="G22" s="27">
        <v>1.8</v>
      </c>
      <c r="H22" s="29">
        <v>1.8</v>
      </c>
      <c r="I22" s="34"/>
    </row>
    <row r="23" ht="19.5" customHeight="1" spans="1:9">
      <c r="A23" s="12"/>
      <c r="B23" s="13"/>
      <c r="C23" s="14"/>
      <c r="D23" s="15" t="s">
        <v>62</v>
      </c>
      <c r="E23" s="25" t="s">
        <v>63</v>
      </c>
      <c r="F23" s="26" t="s">
        <v>63</v>
      </c>
      <c r="G23" s="27">
        <v>1.8</v>
      </c>
      <c r="H23" s="29">
        <v>1.8</v>
      </c>
      <c r="I23" s="34"/>
    </row>
    <row r="24" ht="19.5" customHeight="1" spans="1:9">
      <c r="A24" s="12"/>
      <c r="B24" s="13"/>
      <c r="C24" s="14"/>
      <c r="D24" s="15" t="s">
        <v>64</v>
      </c>
      <c r="E24" s="25" t="s">
        <v>65</v>
      </c>
      <c r="F24" s="26" t="s">
        <v>65</v>
      </c>
      <c r="G24" s="27">
        <v>1.8</v>
      </c>
      <c r="H24" s="29">
        <v>1.8</v>
      </c>
      <c r="I24" s="34"/>
    </row>
    <row r="25" ht="33" spans="1:9">
      <c r="A25" s="12"/>
      <c r="B25" s="13"/>
      <c r="C25" s="14"/>
      <c r="D25" s="15" t="s">
        <v>66</v>
      </c>
      <c r="E25" s="25" t="s">
        <v>61</v>
      </c>
      <c r="F25" s="26" t="s">
        <v>61</v>
      </c>
      <c r="G25" s="27">
        <v>1.8</v>
      </c>
      <c r="H25" s="29">
        <v>1.8</v>
      </c>
      <c r="I25" s="34"/>
    </row>
    <row r="26" ht="33" spans="1:9">
      <c r="A26" s="12"/>
      <c r="B26" s="13"/>
      <c r="C26" s="14"/>
      <c r="D26" s="15" t="s">
        <v>67</v>
      </c>
      <c r="E26" s="25" t="s">
        <v>61</v>
      </c>
      <c r="F26" s="26" t="s">
        <v>61</v>
      </c>
      <c r="G26" s="27">
        <v>1.8</v>
      </c>
      <c r="H26" s="29">
        <v>1.8</v>
      </c>
      <c r="I26" s="34"/>
    </row>
    <row r="27" ht="33" spans="1:9">
      <c r="A27" s="12"/>
      <c r="B27" s="13"/>
      <c r="C27" s="14"/>
      <c r="D27" s="15" t="s">
        <v>68</v>
      </c>
      <c r="E27" s="25" t="s">
        <v>61</v>
      </c>
      <c r="F27" s="26" t="s">
        <v>61</v>
      </c>
      <c r="G27" s="27">
        <v>1.8</v>
      </c>
      <c r="H27" s="29">
        <v>1.8</v>
      </c>
      <c r="I27" s="34"/>
    </row>
    <row r="28" ht="33" spans="1:9">
      <c r="A28" s="12"/>
      <c r="B28" s="13"/>
      <c r="C28" s="14"/>
      <c r="D28" s="15" t="s">
        <v>69</v>
      </c>
      <c r="E28" s="25" t="s">
        <v>70</v>
      </c>
      <c r="F28" s="26" t="s">
        <v>71</v>
      </c>
      <c r="G28" s="27">
        <v>1.7</v>
      </c>
      <c r="H28" s="29">
        <v>1.7</v>
      </c>
      <c r="I28" s="34"/>
    </row>
    <row r="29" ht="19.5" customHeight="1" spans="1:9">
      <c r="A29" s="12"/>
      <c r="B29" s="13" t="s">
        <v>33</v>
      </c>
      <c r="C29" s="14" t="s">
        <v>72</v>
      </c>
      <c r="D29" s="15" t="s">
        <v>73</v>
      </c>
      <c r="E29" s="25" t="s">
        <v>74</v>
      </c>
      <c r="F29" s="26" t="s">
        <v>74</v>
      </c>
      <c r="G29" s="27">
        <v>2.5</v>
      </c>
      <c r="H29" s="29">
        <v>2.5</v>
      </c>
      <c r="I29" s="34"/>
    </row>
    <row r="30" ht="19.5" customHeight="1" spans="1:9">
      <c r="A30" s="12"/>
      <c r="B30" s="13"/>
      <c r="C30" s="14"/>
      <c r="D30" s="15" t="s">
        <v>75</v>
      </c>
      <c r="E30" s="25" t="s">
        <v>76</v>
      </c>
      <c r="F30" s="26" t="s">
        <v>76</v>
      </c>
      <c r="G30" s="27">
        <v>2.5</v>
      </c>
      <c r="H30" s="29">
        <v>2.5</v>
      </c>
      <c r="I30" s="34"/>
    </row>
    <row r="31" ht="19.5" customHeight="1" spans="1:9">
      <c r="A31" s="12"/>
      <c r="B31" s="13"/>
      <c r="C31" s="14"/>
      <c r="D31" s="15" t="s">
        <v>77</v>
      </c>
      <c r="E31" s="25" t="s">
        <v>78</v>
      </c>
      <c r="F31" s="26" t="s">
        <v>78</v>
      </c>
      <c r="G31" s="27">
        <v>2.5</v>
      </c>
      <c r="H31" s="29">
        <v>2.5</v>
      </c>
      <c r="I31" s="34"/>
    </row>
    <row r="32" ht="33" spans="1:9">
      <c r="A32" s="12"/>
      <c r="B32" s="13"/>
      <c r="C32" s="14"/>
      <c r="D32" s="15" t="s">
        <v>79</v>
      </c>
      <c r="E32" s="25" t="s">
        <v>80</v>
      </c>
      <c r="F32" s="26" t="s">
        <v>81</v>
      </c>
      <c r="G32" s="27">
        <v>2.5</v>
      </c>
      <c r="H32" s="29">
        <v>2.5</v>
      </c>
      <c r="I32" s="34"/>
    </row>
    <row r="33" ht="33" spans="1:9">
      <c r="A33" s="12"/>
      <c r="B33" s="13"/>
      <c r="C33" s="14"/>
      <c r="D33" s="15" t="s">
        <v>82</v>
      </c>
      <c r="E33" s="25" t="s">
        <v>80</v>
      </c>
      <c r="F33" s="26" t="s">
        <v>74</v>
      </c>
      <c r="G33" s="27">
        <v>2.5</v>
      </c>
      <c r="H33" s="29">
        <v>2.5</v>
      </c>
      <c r="I33" s="34"/>
    </row>
    <row r="34" ht="81" customHeight="1" spans="1:9">
      <c r="A34" s="12"/>
      <c r="B34" s="13" t="s">
        <v>33</v>
      </c>
      <c r="C34" s="14" t="s">
        <v>83</v>
      </c>
      <c r="D34" s="15" t="s">
        <v>84</v>
      </c>
      <c r="E34" s="25" t="s">
        <v>85</v>
      </c>
      <c r="F34" s="24" t="s">
        <v>86</v>
      </c>
      <c r="G34" s="27">
        <v>12.5</v>
      </c>
      <c r="H34" s="29">
        <v>12.5</v>
      </c>
      <c r="I34" s="34"/>
    </row>
    <row r="35" ht="19.5" customHeight="1" spans="1:9">
      <c r="A35" s="12"/>
      <c r="B35" s="13" t="s">
        <v>87</v>
      </c>
      <c r="C35" s="14" t="s">
        <v>88</v>
      </c>
      <c r="D35" s="15" t="s">
        <v>89</v>
      </c>
      <c r="E35" s="25" t="s">
        <v>89</v>
      </c>
      <c r="F35" s="27" t="s">
        <v>89</v>
      </c>
      <c r="G35" s="27">
        <v>0</v>
      </c>
      <c r="H35" s="30">
        <v>0</v>
      </c>
      <c r="I35" s="34"/>
    </row>
    <row r="36" ht="33" spans="1:9">
      <c r="A36" s="12"/>
      <c r="B36" s="13" t="s">
        <v>87</v>
      </c>
      <c r="C36" s="14" t="s">
        <v>90</v>
      </c>
      <c r="D36" s="15" t="s">
        <v>91</v>
      </c>
      <c r="E36" s="25" t="s">
        <v>91</v>
      </c>
      <c r="F36" s="27" t="s">
        <v>61</v>
      </c>
      <c r="G36" s="30">
        <v>6</v>
      </c>
      <c r="H36" s="30">
        <v>6</v>
      </c>
      <c r="I36" s="34"/>
    </row>
    <row r="37" ht="49.5" spans="1:9">
      <c r="A37" s="12"/>
      <c r="B37" s="13"/>
      <c r="C37" s="14"/>
      <c r="D37" s="15" t="s">
        <v>92</v>
      </c>
      <c r="E37" s="25" t="s">
        <v>92</v>
      </c>
      <c r="F37" s="27" t="s">
        <v>61</v>
      </c>
      <c r="G37" s="30">
        <v>6</v>
      </c>
      <c r="H37" s="30">
        <v>6</v>
      </c>
      <c r="I37" s="34"/>
    </row>
    <row r="38" ht="66" spans="1:9">
      <c r="A38" s="12"/>
      <c r="B38" s="13"/>
      <c r="C38" s="14"/>
      <c r="D38" s="15" t="s">
        <v>93</v>
      </c>
      <c r="E38" s="25" t="s">
        <v>93</v>
      </c>
      <c r="F38" s="27" t="s">
        <v>61</v>
      </c>
      <c r="G38" s="30">
        <v>6</v>
      </c>
      <c r="H38" s="30">
        <v>6</v>
      </c>
      <c r="I38" s="34"/>
    </row>
    <row r="39" ht="40" customHeight="1" spans="1:9">
      <c r="A39" s="12"/>
      <c r="B39" s="13"/>
      <c r="C39" s="14"/>
      <c r="D39" s="15" t="s">
        <v>94</v>
      </c>
      <c r="E39" s="25" t="s">
        <v>94</v>
      </c>
      <c r="F39" s="27" t="s">
        <v>61</v>
      </c>
      <c r="G39" s="30">
        <v>6</v>
      </c>
      <c r="H39" s="30">
        <v>6</v>
      </c>
      <c r="I39" s="34"/>
    </row>
    <row r="40" ht="22" customHeight="1" spans="1:9">
      <c r="A40" s="12"/>
      <c r="B40" s="13"/>
      <c r="C40" s="14"/>
      <c r="D40" s="15" t="s">
        <v>95</v>
      </c>
      <c r="E40" s="25" t="s">
        <v>95</v>
      </c>
      <c r="F40" s="27" t="s">
        <v>61</v>
      </c>
      <c r="G40" s="27">
        <v>6</v>
      </c>
      <c r="H40" s="27">
        <v>6</v>
      </c>
      <c r="I40" s="34"/>
    </row>
    <row r="41" ht="19.5" customHeight="1" spans="1:9">
      <c r="A41" s="12"/>
      <c r="B41" s="13" t="s">
        <v>87</v>
      </c>
      <c r="C41" s="14" t="s">
        <v>96</v>
      </c>
      <c r="D41" s="15" t="s">
        <v>89</v>
      </c>
      <c r="E41" s="31" t="s">
        <v>89</v>
      </c>
      <c r="F41" s="27" t="s">
        <v>89</v>
      </c>
      <c r="G41" s="27">
        <v>0</v>
      </c>
      <c r="H41" s="27">
        <v>0</v>
      </c>
      <c r="I41" s="34"/>
    </row>
    <row r="42" ht="19.5" customHeight="1" spans="1:9">
      <c r="A42" s="12"/>
      <c r="B42" s="13"/>
      <c r="C42" s="14" t="s">
        <v>97</v>
      </c>
      <c r="D42" s="15" t="s">
        <v>98</v>
      </c>
      <c r="E42" s="31" t="s">
        <v>61</v>
      </c>
      <c r="F42" s="32">
        <v>0.9997</v>
      </c>
      <c r="G42" s="27">
        <v>3</v>
      </c>
      <c r="H42" s="27">
        <v>3</v>
      </c>
      <c r="I42" s="34"/>
    </row>
    <row r="43" ht="19.5" customHeight="1" spans="1:9">
      <c r="A43" s="12"/>
      <c r="B43" s="13"/>
      <c r="C43" s="14"/>
      <c r="D43" s="15" t="s">
        <v>99</v>
      </c>
      <c r="E43" s="31" t="s">
        <v>61</v>
      </c>
      <c r="F43" s="27" t="s">
        <v>61</v>
      </c>
      <c r="G43" s="27">
        <v>3</v>
      </c>
      <c r="H43" s="27">
        <v>3</v>
      </c>
      <c r="I43" s="34"/>
    </row>
    <row r="44" ht="19.5" customHeight="1" spans="1:9">
      <c r="A44" s="12"/>
      <c r="B44" s="13" t="s">
        <v>87</v>
      </c>
      <c r="C44" s="14"/>
      <c r="D44" s="15" t="s">
        <v>100</v>
      </c>
      <c r="E44" s="31" t="s">
        <v>61</v>
      </c>
      <c r="F44" s="27" t="s">
        <v>61</v>
      </c>
      <c r="G44" s="27">
        <v>4</v>
      </c>
      <c r="H44" s="27">
        <v>4</v>
      </c>
      <c r="I44" s="34"/>
    </row>
    <row r="45" customHeight="1" spans="1:9">
      <c r="A45" s="16"/>
      <c r="B45" s="3" t="s">
        <v>101</v>
      </c>
      <c r="C45" s="3"/>
      <c r="D45" s="3"/>
      <c r="E45" s="3"/>
      <c r="F45" s="3"/>
      <c r="G45" s="4">
        <v>100</v>
      </c>
      <c r="H45" s="21">
        <f ca="1">I5+SUM(INDIRECT("H12:H"&amp;ROW()-1))</f>
        <v>99.996592442456</v>
      </c>
      <c r="I45" s="33" t="s">
        <v>16</v>
      </c>
    </row>
    <row r="46" ht="14.25" customHeight="1" spans="1:9">
      <c r="A46" s="17"/>
      <c r="B46" s="17"/>
      <c r="C46" s="17"/>
      <c r="D46" s="17"/>
      <c r="E46" s="17"/>
      <c r="F46" s="17"/>
      <c r="G46" s="17"/>
      <c r="H46" s="17"/>
      <c r="I46" s="17"/>
    </row>
    <row r="47" ht="14.25" customHeight="1" spans="1:9">
      <c r="A47" s="18"/>
      <c r="B47" s="18"/>
      <c r="C47" s="18"/>
      <c r="D47" s="18"/>
      <c r="E47" s="18"/>
      <c r="F47" s="18"/>
      <c r="G47" s="18"/>
      <c r="H47" s="18"/>
      <c r="I47" s="18"/>
    </row>
    <row r="48" ht="14.25" customHeight="1" spans="1:9">
      <c r="A48" s="18"/>
      <c r="B48" s="18"/>
      <c r="C48" s="18"/>
      <c r="D48" s="18"/>
      <c r="E48" s="18"/>
      <c r="F48" s="18"/>
      <c r="G48" s="18"/>
      <c r="H48" s="18"/>
      <c r="I48" s="18"/>
    </row>
    <row r="49" ht="14.25" customHeight="1" spans="1:9">
      <c r="A49" s="18"/>
      <c r="B49" s="18"/>
      <c r="C49" s="18"/>
      <c r="D49" s="18"/>
      <c r="E49" s="18"/>
      <c r="F49" s="18"/>
      <c r="G49" s="18"/>
      <c r="H49" s="18"/>
      <c r="I49" s="18"/>
    </row>
    <row r="50" ht="33" customHeight="1" spans="1:9">
      <c r="A50" s="18"/>
      <c r="B50" s="18"/>
      <c r="C50" s="18"/>
      <c r="D50" s="18"/>
      <c r="E50" s="18"/>
      <c r="F50" s="18"/>
      <c r="G50" s="18"/>
      <c r="H50" s="18"/>
      <c r="I50" s="18"/>
    </row>
    <row r="51" ht="14.25" customHeight="1" spans="2:9">
      <c r="B51" s="19"/>
      <c r="C51" s="19"/>
      <c r="D51" s="19"/>
      <c r="E51" s="19"/>
      <c r="I51" s="19"/>
    </row>
    <row r="52" ht="14.25" customHeight="1" spans="2:9">
      <c r="B52" s="19"/>
      <c r="C52" s="19"/>
      <c r="D52" s="19"/>
      <c r="E52" s="19"/>
      <c r="I52" s="19"/>
    </row>
    <row r="53" ht="14.25" customHeight="1" spans="2:9">
      <c r="B53" s="19"/>
      <c r="C53" s="19"/>
      <c r="D53" s="19"/>
      <c r="E53" s="19"/>
      <c r="I53" s="19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45:F45"/>
    <mergeCell ref="A4:A8"/>
    <mergeCell ref="A9:A10"/>
    <mergeCell ref="A11:A44"/>
    <mergeCell ref="B12:B34"/>
    <mergeCell ref="B35:B44"/>
    <mergeCell ref="C12:C21"/>
    <mergeCell ref="C22:C28"/>
    <mergeCell ref="C29:C33"/>
    <mergeCell ref="C36:C40"/>
    <mergeCell ref="C42:C44"/>
    <mergeCell ref="A46:I50"/>
  </mergeCells>
  <printOptions horizontalCentered="1" verticalCentered="1"/>
  <pageMargins left="0.25" right="0.25" top="0.432638888888889" bottom="0.354166666666667" header="0.298611111111111" footer="0.298611111111111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陈园园</cp:lastModifiedBy>
  <dcterms:created xsi:type="dcterms:W3CDTF">2015-06-12T02:19:00Z</dcterms:created>
  <dcterms:modified xsi:type="dcterms:W3CDTF">2023-03-22T10:03:54Z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</Properties>
</file>