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2"/>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10" authorId="0">
      <text>
        <r>
          <rPr>
            <sz val="9"/>
            <rFont val="宋体"/>
            <charset val="134"/>
          </rPr>
          <t>根据实际情况填写</t>
        </r>
      </text>
    </comment>
    <comment ref="F11"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<sst xmlns="http://schemas.openxmlformats.org/spreadsheetml/2006/main" count="305" uniqueCount="235">
  <si>
    <t>部门名称</t>
  </si>
  <si>
    <t>深圳市大鹏新区疾病预防控制中心</t>
  </si>
  <si>
    <t>部门编码</t>
  </si>
  <si>
    <r>
      <rPr>
        <b/>
        <sz val="11"/>
        <color rgb="FFFF0000"/>
        <rFont val="宋体"/>
        <charset val="134"/>
      </rPr>
      <t>*</t>
    </r>
    <r>
      <rPr>
        <b/>
        <sz val="11"/>
        <color theme="1"/>
        <rFont val="宋体"/>
        <charset val="134"/>
      </rPr>
      <t>部门主要职责</t>
    </r>
  </si>
  <si>
    <t>深圳市大鹏新区疾病预防控制中心(深圳市大鹏新区慢性病防治中心）是新区教育和卫生健康局直属事业单位，主要承担着辖区疾病预防控制、慢性病与精神卫生管理、健康促进、卫生检验检测、突发公共卫生事件应急处置等职能。</t>
  </si>
  <si>
    <r>
      <rPr>
        <b/>
        <sz val="11"/>
        <color rgb="FFFF0000"/>
        <rFont val="宋体"/>
        <charset val="134"/>
      </rPr>
      <t>*</t>
    </r>
    <r>
      <rPr>
        <b/>
        <sz val="11"/>
        <color theme="1"/>
        <rFont val="宋体"/>
        <charset val="134"/>
      </rPr>
      <t>组织结构</t>
    </r>
  </si>
  <si>
    <t>设有综合科、传染病防制科、消毒与病媒生物防制科、公共卫生科、应急管理科、慢性病防制科、精神卫生科、健康促进科、免疫规划科、艾滋病防制科、职业卫生科、质量管理科、微生物检验科、理化检验科共14个科室</t>
  </si>
  <si>
    <r>
      <rPr>
        <b/>
        <sz val="11"/>
        <color rgb="FFFF0000"/>
        <rFont val="宋体"/>
        <charset val="134"/>
      </rPr>
      <t>*</t>
    </r>
    <r>
      <rPr>
        <b/>
        <sz val="11"/>
        <color theme="1"/>
        <rFont val="宋体"/>
        <charset val="134"/>
      </rPr>
      <t>人员编制情况</t>
    </r>
  </si>
  <si>
    <t>核定事业编制23名，雇员编制6名，员额内编外人员33个。有职工61人，包括在编职员22人、雇员4人、编外人员34人（含挂企）</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</si>
  <si>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</si>
  <si>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</si>
  <si>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</si>
  <si>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</si>
  <si>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</si>
  <si>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为加快财政预算执行进度，提高财政资金使用效益，根据工作需要，对预算准备金调剂，对健康教育工作经费、疫情防控工作经费、综合管理工作经费等进行了调整</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</si>
  <si>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</si>
  <si>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</si>
  <si>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</si>
  <si>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</si>
  <si>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</si>
  <si>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</si>
  <si>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</si>
  <si>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</si>
  <si>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</si>
  <si>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</si>
  <si>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</si>
  <si>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设备购置及修缮经费</t>
  </si>
  <si>
    <t>公共卫生防控经费</t>
  </si>
  <si>
    <t>疫苗购置经费</t>
  </si>
  <si>
    <t>检验检测经费</t>
  </si>
  <si>
    <t>应急经费</t>
  </si>
  <si>
    <t>职业卫生防控经费</t>
  </si>
  <si>
    <t>计划免疫工作经费</t>
  </si>
  <si>
    <t>科教信息经费</t>
  </si>
  <si>
    <t>艾滋病防控经费</t>
  </si>
  <si>
    <t>传染病防控经费</t>
  </si>
  <si>
    <t>精神卫生防治经费</t>
  </si>
  <si>
    <t>健康教育工作经费</t>
  </si>
  <si>
    <t>慢性病管理经费</t>
  </si>
  <si>
    <t>质量管理经费</t>
  </si>
  <si>
    <t>其它医疗卫生经费</t>
  </si>
  <si>
    <t>疫情防控工作经费</t>
  </si>
  <si>
    <t>2021年重大传染病防控经费</t>
  </si>
  <si>
    <t>2021年中央财政卫生健康领域直达资金</t>
  </si>
  <si>
    <t>2021年度基础研究面上项目</t>
  </si>
  <si>
    <t>综合管理工作经费</t>
  </si>
  <si>
    <t>党建工作经费</t>
  </si>
  <si>
    <t>编外人员管理经费</t>
  </si>
  <si>
    <t>一般性支出</t>
  </si>
  <si>
    <t>绩效考核</t>
  </si>
  <si>
    <t>2021年新区疾病预防控制中心医疗设备购置</t>
  </si>
  <si>
    <t>2020年新区公共卫生管理服务中心医疗设备购置</t>
  </si>
  <si>
    <t>人才发展专项经费</t>
  </si>
  <si>
    <t>新区产业发展专项资金</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</si>
  <si>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</si>
  <si>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</si>
  <si>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</si>
  <si>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</si>
  <si>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</si>
  <si>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</si>
  <si>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</si>
  <si>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</si>
  <si>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</si>
  <si>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</si>
  <si>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</si>
  <si>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</si>
  <si>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</si>
  <si>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</si>
  <si>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</si>
  <si>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</si>
  <si>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</si>
  <si>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</si>
  <si>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</si>
  <si>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</si>
  <si>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保障单位人员工资及单位基本运行开支经费</t>
  </si>
  <si>
    <t>有效保障单位人员工资及单位基本运行开支经费</t>
  </si>
  <si>
    <t>人才发展专项资金</t>
  </si>
  <si>
    <t>主要用于微生物及病媒生物名医工作室开支。</t>
  </si>
  <si>
    <t>用于微生物及病媒生物名医工作室开支。</t>
  </si>
  <si>
    <t>医疗卫生事务</t>
  </si>
  <si>
    <t>公共卫生防控经费、疫苗购置经费、检验检测经费应急经费、职业卫生防控经费、计划免疫工作经费、科教信息经费、艾滋病防控经费、传染病防控经费、质量管理经费、健康教育工作经费、慢性病管理经费、精神卫生防治经费、其它医疗卫生经费、新区产业发展专项资金。</t>
  </si>
  <si>
    <t>用于公共卫生防控经费、疫苗购置经费、检验检测经费应急经费、职业卫生防控经费、计划免疫工作经费、科教信息经费、艾滋病防控经费、传染病防控经费、质量管理经费、健康教育工作经费、慢性病管理经费、精神卫生防治经费、其它医疗卫生经费、新区产业发展专项资金。</t>
  </si>
  <si>
    <t>政府投资项目</t>
  </si>
  <si>
    <t>通过政府投资项目资金的投入，及时完成新区疾病预防控制中心医疗设备购置，保障单位日常工作正常开展。</t>
  </si>
  <si>
    <t>综合管理事务</t>
  </si>
  <si>
    <t>具体包含食堂运营经费，职工福利费，劳务费邮电费办公费、委托业务费、工会经费开支、其他商品和服务支出、编外人员体检费、协会年费、组织人事局核定聘用人员工资、培训差旅、在编人员绩效奖励按项目金额的15%~20%计算零星设备购置、实验室设备维修及管理系统维护费等。</t>
  </si>
  <si>
    <t>用于食堂运营经费，职工福利费，劳务费邮电费办公费、委托业务费、工会经费开支、其他商品和服务支出、编外人员体检费、协会年费、组织人事局核定聘用人员工资、培训差旅、在编人员绩效奖励按项目金额的15%~20%计算零星设备购置、实验室设备维修及管理系统维护费等。</t>
  </si>
  <si>
    <t>年度总体目标完成情况</t>
  </si>
  <si>
    <t>预期目标</t>
  </si>
  <si>
    <t>*目标完成实际情况</t>
  </si>
  <si>
    <t>目标1：新冠疫情防御防控落实到位，确保全区居民生命安全；
目标2：完成专用设备尾款支付；
目标3：控制新区公共传染病聚集疫情传染次数，使新区传染病疫情平稳可控；
目标4：对新区公共卫生检测工作全覆盖，保证生活用水、游泳池水、公共场所、学校有疫情易发地全覆盖检测；
目标5：完善单位团队建设， 加强单位内部人员专员知识培训；
目标6：对健康教育工作进行宣传，增加宣传场次，确保健康知识普及。</t>
  </si>
  <si>
    <t>完成：1、新冠疫情防御防控落实到位，确保全区居民生命安全；
2、完成专用设备尾款支付；
3、控制新区公共传染病聚集疫情传染次数，使新区传染病疫情平稳可控；
4、对新区公共卫生检测工作全覆盖，保证生活用水、游泳池水、公共场所、学校有疫情易发地全覆盖检测；
5、完善单位团队建设， 加强单位内部人员专员知识培训；
6、对健康教育工作进行宣传，增加宣传场次，确保健康知识普及。</t>
  </si>
  <si>
    <t>年度绩效指标完成情况</t>
  </si>
  <si>
    <t>一级指标</t>
  </si>
  <si>
    <t>二级指标</t>
  </si>
  <si>
    <t>三级指标</t>
  </si>
  <si>
    <t>指标值</t>
  </si>
  <si>
    <t>*实际完成指标值</t>
  </si>
  <si>
    <t>产出</t>
  </si>
  <si>
    <t>数量</t>
  </si>
  <si>
    <t>疾病预防知识培训完成率</t>
  </si>
  <si>
    <t xml:space="preserve">&gt;90%	</t>
  </si>
  <si>
    <t>新区公共卫生监测工作覆盖率</t>
  </si>
  <si>
    <t>传染病聚集疫情传染次数</t>
  </si>
  <si>
    <t>≤50次</t>
  </si>
  <si>
    <t>32次</t>
  </si>
  <si>
    <t>组织内部团队交流学习次数</t>
  </si>
  <si>
    <t xml:space="preserve">&gt;15次	</t>
  </si>
  <si>
    <t>16次</t>
  </si>
  <si>
    <t>质量</t>
  </si>
  <si>
    <t>疾病预防培训到场率</t>
  </si>
  <si>
    <t>宣传演讲活动知识普及率</t>
  </si>
  <si>
    <t>传染病患者信息登记完善率</t>
  </si>
  <si>
    <t>时效</t>
  </si>
  <si>
    <t>健康状况调查完成时间</t>
  </si>
  <si>
    <t xml:space="preserve">10月前	</t>
  </si>
  <si>
    <t>10月</t>
  </si>
  <si>
    <t>每月工资发放员工时间</t>
  </si>
  <si>
    <t>每月25日前</t>
  </si>
  <si>
    <t>成本</t>
  </si>
  <si>
    <t>预算执行率</t>
  </si>
  <si>
    <t xml:space="preserve">&gt;95%	</t>
  </si>
  <si>
    <t>效益</t>
  </si>
  <si>
    <t>经济效益</t>
  </si>
  <si>
    <t>不适用</t>
  </si>
  <si>
    <t>社会效益</t>
  </si>
  <si>
    <t>疾病预防知识知晓情况</t>
  </si>
  <si>
    <t>健康宣传普及率</t>
  </si>
  <si>
    <t>&gt;90%</t>
  </si>
  <si>
    <t>生态效益</t>
  </si>
  <si>
    <t>满意度</t>
  </si>
  <si>
    <t>其他满意度</t>
  </si>
  <si>
    <t>群众满意度</t>
  </si>
  <si>
    <t xml:space="preserve">85%	</t>
  </si>
  <si>
    <t>病患满意度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</si>
  <si>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</si>
  <si>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</si>
  <si>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</si>
  <si>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</si>
  <si>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</si>
  <si>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</si>
  <si>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</si>
  <si>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</si>
  <si>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</si>
  <si>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</si>
  <si>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</si>
  <si>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</si>
  <si>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</si>
  <si>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</si>
  <si>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</si>
  <si>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</si>
  <si>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</si>
  <si>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</si>
  <si>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</si>
  <si>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</si>
  <si>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</si>
  <si>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绩效目标细化分解略有不足。</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</si>
  <si>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</si>
  <si>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</si>
  <si>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</si>
  <si>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</si>
  <si>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</si>
  <si>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</si>
  <si>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</si>
  <si>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</si>
  <si>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</si>
  <si>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</si>
  <si>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</si>
  <si>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</si>
  <si>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</si>
  <si>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</si>
  <si>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</si>
  <si>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</si>
  <si>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</si>
  <si>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</si>
  <si>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</si>
  <si>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</si>
  <si>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</si>
  <si>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</si>
  <si>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</si>
  <si>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</si>
  <si>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</si>
  <si>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</si>
  <si>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</si>
  <si>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</si>
  <si>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</si>
  <si>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</si>
  <si>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</si>
  <si>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</si>
  <si>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编外人员与实有人数比例超过10%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</si>
  <si>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</si>
  <si>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</si>
  <si>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</si>
  <si>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</si>
  <si>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</si>
  <si>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</si>
  <si>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</si>
  <si>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</si>
  <si>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</si>
  <si>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“三公”经费控制率94.37%，日常公用经费控制率98.40%。</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</si>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</sst>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_ "/>
    <numFmt numFmtId="41" formatCode="_ * #,##0_ ;_ * \-#,##0_ ;_ * &quot;-&quot;_ ;_ @_ "/>
    <numFmt numFmtId="42" formatCode="_ &quot;￥&quot;* #,##0_ ;_ &quot;￥&quot;* \-#,##0_ ;_ &quot;￥&quot;* &quot;-&quot;_ ;_ @_ "/>
    <numFmt numFmtId="177" formatCode="#,##0.00_ "/>
    <numFmt numFmtId="44" formatCode="_ &quot;￥&quot;* #,##0.00_ ;_ &quot;￥&quot;* \-#,##0.00_ ;_ &quot;￥&quot;* &quot;-&quot;??_ ;_ @_ "/>
    <numFmt numFmtId="178" formatCode="0.00_ "/>
    <numFmt numFmtId="43" formatCode="_ * #,##0.00_ ;_ * \-#,##0.00_ ;_ * &quot;-&quot;??_ ;_ @_ "/>
  </numFmts>
  <fonts count="38">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CESI仿宋-GB2312"/>
      <charset val="134"/>
    </font>
    <font>
      <sz val="11"/>
      <name val="等线"/>
      <charset val="134"/>
      <scheme val="minor"/>
    </font>
    <font>
      <b/>
      <sz val="11"/>
      <color rgb="FFFF0000"/>
      <name val="宋体"/>
      <charset val="134"/>
    </font>
    <font>
      <sz val="11"/>
      <color theme="1"/>
      <name val="等线"/>
      <charset val="134"/>
    </font>
    <font>
      <sz val="11"/>
      <color theme="1"/>
      <name val="CESI仿宋-GB2312"/>
      <charset val="134"/>
    </font>
    <font>
      <sz val="11"/>
      <color theme="0"/>
      <name val="等线"/>
      <charset val="0"/>
      <scheme val="minor"/>
    </font>
    <font>
      <sz val="11"/>
      <color rgb="FFFF0000"/>
      <name val="等线"/>
      <charset val="0"/>
      <scheme val="minor"/>
    </font>
    <font>
      <sz val="11"/>
      <color theme="1"/>
      <name val="等线"/>
      <charset val="0"/>
      <scheme val="minor"/>
    </font>
    <font>
      <sz val="11"/>
      <color rgb="FFFA7D00"/>
      <name val="等线"/>
      <charset val="0"/>
      <scheme val="minor"/>
    </font>
    <font>
      <b/>
      <sz val="11"/>
      <color theme="3"/>
      <name val="等线"/>
      <charset val="134"/>
      <scheme val="minor"/>
    </font>
    <font>
      <sz val="11"/>
      <color rgb="FF006100"/>
      <name val="等线"/>
      <charset val="0"/>
      <scheme val="minor"/>
    </font>
    <font>
      <b/>
      <sz val="18"/>
      <color theme="3"/>
      <name val="等线"/>
      <charset val="134"/>
      <scheme val="minor"/>
    </font>
    <font>
      <u/>
      <sz val="11"/>
      <color rgb="FF0000FF"/>
      <name val="等线"/>
      <charset val="0"/>
      <scheme val="minor"/>
    </font>
    <font>
      <i/>
      <sz val="11"/>
      <color rgb="FF7F7F7F"/>
      <name val="等线"/>
      <charset val="0"/>
      <scheme val="minor"/>
    </font>
    <font>
      <u/>
      <sz val="11"/>
      <color rgb="FF800080"/>
      <name val="等线"/>
      <charset val="0"/>
      <scheme val="minor"/>
    </font>
    <font>
      <b/>
      <sz val="11"/>
      <color rgb="FFFFFFFF"/>
      <name val="等线"/>
      <charset val="0"/>
      <scheme val="minor"/>
    </font>
    <font>
      <sz val="11"/>
      <color rgb="FF9C6500"/>
      <name val="等线"/>
      <charset val="0"/>
      <scheme val="minor"/>
    </font>
    <font>
      <b/>
      <sz val="15"/>
      <color theme="3"/>
      <name val="等线"/>
      <charset val="134"/>
      <scheme val="minor"/>
    </font>
    <font>
      <b/>
      <sz val="11"/>
      <color theme="1"/>
      <name val="等线"/>
      <charset val="0"/>
      <scheme val="minor"/>
    </font>
    <font>
      <sz val="11"/>
      <color rgb="FF3F3F76"/>
      <name val="等线"/>
      <charset val="0"/>
      <scheme val="minor"/>
    </font>
    <font>
      <b/>
      <sz val="13"/>
      <color theme="3"/>
      <name val="等线"/>
      <charset val="134"/>
      <scheme val="minor"/>
    </font>
    <font>
      <b/>
      <sz val="11"/>
      <color rgb="FF3F3F3F"/>
      <name val="等线"/>
      <charset val="0"/>
      <scheme val="minor"/>
    </font>
    <font>
      <sz val="11"/>
      <color rgb="FF9C0006"/>
      <name val="等线"/>
      <charset val="0"/>
      <scheme val="minor"/>
    </font>
    <font>
      <b/>
      <sz val="11"/>
      <color rgb="FFFA7D00"/>
      <name val="等线"/>
      <charset val="0"/>
      <scheme val="minor"/>
    </font>
    <font>
      <b/>
      <sz val="9"/>
      <name val="宋体"/>
      <charset val="134"/>
    </font>
    <font>
      <sz val="9"/>
      <name val="宋体"/>
      <charset val="134"/>
    </font>
  </fonts>
  <fills count="36">
    <fill>
      <patternFill patternType="none"/>
    </fill>
    <fill>
      <patternFill patternType="gray125"/>
    </fill>
    <fill>
      <patternFill patternType="solid">
        <fgColor theme="0" tint="-0.15"/>
        <bgColor indexed="64"/>
      </patternFill>
    </fill>
    <fill>
      <patternFill patternType="solid">
        <fgColor theme="6" tint="0.6"/>
        <bgColor indexed="64"/>
      </patternFill>
    </fill>
    <fill>
      <patternFill patternType="solid">
        <fgColor theme="6" tint="0.599993896298105"/>
        <bgColor indexed="64"/>
      </patternFill>
    </fill>
    <fill>
      <patternFill patternType="solid">
        <fgColor rgb="FFDBDBDB"/>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17" fillId="24" borderId="0" applyNumberFormat="0" applyBorder="0" applyAlignment="0" applyProtection="0">
      <alignment vertical="center"/>
    </xf>
    <xf numFmtId="0" fontId="19" fillId="19" borderId="0" applyNumberFormat="0" applyBorder="0" applyAlignment="0" applyProtection="0">
      <alignment vertical="center"/>
    </xf>
    <xf numFmtId="0" fontId="19" fillId="18" borderId="0" applyNumberFormat="0" applyBorder="0" applyAlignment="0" applyProtection="0">
      <alignment vertical="center"/>
    </xf>
    <xf numFmtId="0" fontId="17" fillId="20" borderId="0" applyNumberFormat="0" applyBorder="0" applyAlignment="0" applyProtection="0">
      <alignment vertical="center"/>
    </xf>
    <xf numFmtId="0" fontId="17" fillId="22" borderId="0" applyNumberFormat="0" applyBorder="0" applyAlignment="0" applyProtection="0">
      <alignment vertical="center"/>
    </xf>
    <xf numFmtId="0" fontId="19" fillId="4" borderId="0" applyNumberFormat="0" applyBorder="0" applyAlignment="0" applyProtection="0">
      <alignment vertical="center"/>
    </xf>
    <xf numFmtId="0" fontId="17" fillId="33" borderId="0" applyNumberFormat="0" applyBorder="0" applyAlignment="0" applyProtection="0">
      <alignment vertical="center"/>
    </xf>
    <xf numFmtId="0" fontId="17" fillId="16" borderId="0" applyNumberFormat="0" applyBorder="0" applyAlignment="0" applyProtection="0">
      <alignment vertical="center"/>
    </xf>
    <xf numFmtId="0" fontId="17" fillId="15" borderId="0" applyNumberFormat="0" applyBorder="0" applyAlignment="0" applyProtection="0">
      <alignment vertical="center"/>
    </xf>
    <xf numFmtId="0" fontId="19" fillId="13" borderId="0" applyNumberFormat="0" applyBorder="0" applyAlignment="0" applyProtection="0">
      <alignment vertical="center"/>
    </xf>
    <xf numFmtId="0" fontId="19" fillId="17" borderId="0" applyNumberFormat="0" applyBorder="0" applyAlignment="0" applyProtection="0">
      <alignment vertical="center"/>
    </xf>
    <xf numFmtId="0" fontId="19" fillId="30" borderId="0" applyNumberFormat="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25" borderId="10" applyNumberFormat="0" applyAlignment="0" applyProtection="0">
      <alignment vertical="center"/>
    </xf>
    <xf numFmtId="0" fontId="29" fillId="0" borderId="11" applyNumberFormat="0" applyFill="0" applyAlignment="0" applyProtection="0">
      <alignment vertical="center"/>
    </xf>
    <xf numFmtId="0" fontId="31" fillId="27" borderId="13" applyNumberFormat="0" applyAlignment="0" applyProtection="0">
      <alignment vertical="center"/>
    </xf>
    <xf numFmtId="0" fontId="24" fillId="0" borderId="0" applyNumberFormat="0" applyFill="0" applyBorder="0" applyAlignment="0" applyProtection="0">
      <alignment vertical="center"/>
    </xf>
    <xf numFmtId="0" fontId="33" fillId="28" borderId="14" applyNumberFormat="0" applyAlignment="0" applyProtection="0">
      <alignment vertical="center"/>
    </xf>
    <xf numFmtId="0" fontId="19" fillId="31" borderId="0" applyNumberFormat="0" applyBorder="0" applyAlignment="0" applyProtection="0">
      <alignment vertical="center"/>
    </xf>
    <xf numFmtId="0" fontId="19" fillId="23" borderId="0" applyNumberFormat="0" applyBorder="0" applyAlignment="0" applyProtection="0">
      <alignment vertical="center"/>
    </xf>
    <xf numFmtId="42" fontId="0" fillId="0" borderId="0" applyFont="0" applyFill="0" applyBorder="0" applyAlignment="0" applyProtection="0">
      <alignment vertical="center"/>
    </xf>
    <xf numFmtId="0" fontId="21" fillId="0" borderId="15" applyNumberFormat="0" applyFill="0" applyAlignment="0" applyProtection="0">
      <alignment vertical="center"/>
    </xf>
    <xf numFmtId="0" fontId="25" fillId="0" borderId="0" applyNumberFormat="0" applyFill="0" applyBorder="0" applyAlignment="0" applyProtection="0">
      <alignment vertical="center"/>
    </xf>
    <xf numFmtId="0" fontId="35" fillId="28" borderId="13" applyNumberFormat="0" applyAlignment="0" applyProtection="0">
      <alignment vertical="center"/>
    </xf>
    <xf numFmtId="0" fontId="17" fillId="34" borderId="0" applyNumberFormat="0" applyBorder="0" applyAlignment="0" applyProtection="0">
      <alignment vertical="center"/>
    </xf>
    <xf numFmtId="41" fontId="0" fillId="0" borderId="0" applyFont="0" applyFill="0" applyBorder="0" applyAlignment="0" applyProtection="0">
      <alignment vertical="center"/>
    </xf>
    <xf numFmtId="0" fontId="17" fillId="32" borderId="0" applyNumberFormat="0" applyBorder="0" applyAlignment="0" applyProtection="0">
      <alignment vertical="center"/>
    </xf>
    <xf numFmtId="0" fontId="0" fillId="12" borderId="9" applyNumberFormat="0" applyFont="0" applyAlignment="0" applyProtection="0">
      <alignment vertical="center"/>
    </xf>
    <xf numFmtId="0" fontId="22" fillId="14"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32" fillId="0" borderId="11" applyNumberFormat="0" applyFill="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8" applyNumberFormat="0" applyFill="0" applyAlignment="0" applyProtection="0">
      <alignment vertical="center"/>
    </xf>
    <xf numFmtId="0" fontId="19" fillId="10" borderId="0" applyNumberFormat="0" applyBorder="0" applyAlignment="0" applyProtection="0">
      <alignment vertical="center"/>
    </xf>
    <xf numFmtId="0" fontId="19" fillId="21" borderId="0" applyNumberFormat="0" applyBorder="0" applyAlignment="0" applyProtection="0">
      <alignment vertical="center"/>
    </xf>
    <xf numFmtId="0" fontId="17" fillId="9" borderId="0" applyNumberFormat="0" applyBorder="0" applyAlignment="0" applyProtection="0">
      <alignment vertical="center"/>
    </xf>
    <xf numFmtId="0" fontId="30" fillId="0" borderId="12" applyNumberFormat="0" applyFill="0" applyAlignment="0" applyProtection="0">
      <alignment vertical="center"/>
    </xf>
    <xf numFmtId="0" fontId="17" fillId="8" borderId="0" applyNumberFormat="0" applyBorder="0" applyAlignment="0" applyProtection="0">
      <alignment vertical="center"/>
    </xf>
    <xf numFmtId="0" fontId="34" fillId="29" borderId="0" applyNumberFormat="0" applyBorder="0" applyAlignment="0" applyProtection="0">
      <alignment vertical="center"/>
    </xf>
    <xf numFmtId="0" fontId="19" fillId="35" borderId="0" applyNumberFormat="0" applyBorder="0" applyAlignment="0" applyProtection="0">
      <alignment vertical="center"/>
    </xf>
    <xf numFmtId="0" fontId="18" fillId="0" borderId="0" applyNumberFormat="0" applyFill="0" applyBorder="0" applyAlignment="0" applyProtection="0">
      <alignment vertical="center"/>
    </xf>
    <xf numFmtId="0" fontId="28" fillId="26" borderId="0" applyNumberFormat="0" applyBorder="0" applyAlignment="0" applyProtection="0">
      <alignment vertical="center"/>
    </xf>
    <xf numFmtId="0" fontId="17" fillId="7" borderId="0" applyNumberFormat="0" applyBorder="0" applyAlignment="0" applyProtection="0">
      <alignment vertical="center"/>
    </xf>
    <xf numFmtId="0" fontId="17" fillId="6" borderId="0" applyNumberFormat="0" applyBorder="0" applyAlignment="0" applyProtection="0">
      <alignment vertical="center"/>
    </xf>
    <xf numFmtId="0" fontId="19" fillId="11" borderId="0" applyNumberFormat="0" applyBorder="0" applyAlignment="0" applyProtection="0">
      <alignment vertical="center"/>
    </xf>
  </cellStyleXfs>
  <cellXfs count="78">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7" fillId="0" borderId="0" xfId="0" applyFont="1">
      <alignment vertical="center"/>
    </xf>
    <xf numFmtId="176" fontId="7" fillId="0" borderId="0" xfId="0" applyNumberFormat="1" applyFont="1" applyAlignment="1">
      <alignment horizontal="center" vertical="center"/>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176" fontId="9" fillId="4" borderId="1" xfId="0" applyNumberFormat="1" applyFont="1" applyFill="1" applyBorder="1" applyAlignment="1">
      <alignment horizontal="center" vertical="center"/>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176" fontId="10" fillId="4"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2" fillId="0" borderId="1" xfId="0" applyFont="1" applyBorder="1" applyAlignment="1">
      <alignment horizontal="center" vertical="center"/>
    </xf>
    <xf numFmtId="0" fontId="8" fillId="4" borderId="1" xfId="0" applyFont="1" applyFill="1" applyBorder="1">
      <alignment vertical="center"/>
    </xf>
    <xf numFmtId="0" fontId="8" fillId="0" borderId="1" xfId="0" applyFont="1" applyFill="1" applyBorder="1" applyAlignment="1">
      <alignment horizontal="center" vertical="center"/>
    </xf>
    <xf numFmtId="0" fontId="9" fillId="4" borderId="1" xfId="0" applyFont="1" applyFill="1" applyBorder="1" applyAlignment="1">
      <alignment horizontal="left" vertical="center" wrapText="1"/>
    </xf>
    <xf numFmtId="178" fontId="9" fillId="0" borderId="1" xfId="0" applyNumberFormat="1" applyFont="1" applyBorder="1" applyAlignment="1">
      <alignment horizontal="center" vertical="center"/>
    </xf>
    <xf numFmtId="0" fontId="7" fillId="0" borderId="1" xfId="0" applyFont="1" applyBorder="1">
      <alignment vertical="center"/>
    </xf>
    <xf numFmtId="0" fontId="9" fillId="0" borderId="1" xfId="0" applyFont="1" applyFill="1" applyBorder="1" applyAlignment="1">
      <alignment horizontal="left" vertical="center" wrapText="1"/>
    </xf>
    <xf numFmtId="0" fontId="2" fillId="5" borderId="1" xfId="0" applyFont="1" applyFill="1" applyBorder="1">
      <alignment vertical="center"/>
    </xf>
    <xf numFmtId="176" fontId="7" fillId="0" borderId="1" xfId="0" applyNumberFormat="1" applyFont="1" applyBorder="1" applyAlignment="1">
      <alignment horizontal="center" vertical="center"/>
    </xf>
    <xf numFmtId="0" fontId="6" fillId="0" borderId="0" xfId="0" applyFont="1">
      <alignment vertical="center"/>
    </xf>
    <xf numFmtId="0" fontId="6" fillId="0" borderId="0" xfId="0" applyFont="1" applyAlignment="1">
      <alignment horizontal="center" vertical="center"/>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pplyAlignment="1">
      <alignment vertical="center"/>
    </xf>
    <xf numFmtId="0" fontId="5" fillId="3" borderId="1" xfId="0" applyFont="1" applyFill="1" applyBorder="1" applyAlignment="1">
      <alignment horizontal="center" vertical="center"/>
    </xf>
    <xf numFmtId="0" fontId="4" fillId="2" borderId="1" xfId="0" applyFont="1" applyFill="1" applyBorder="1">
      <alignment vertical="center"/>
    </xf>
    <xf numFmtId="0" fontId="4" fillId="2" borderId="1" xfId="0" applyFont="1" applyFill="1" applyBorder="1" applyAlignment="1">
      <alignment horizontal="left" vertical="center" wrapText="1"/>
    </xf>
    <xf numFmtId="0" fontId="4" fillId="0" borderId="1" xfId="0" applyNumberFormat="1" applyFont="1" applyBorder="1" applyAlignment="1">
      <alignment horizontal="left" vertical="center" wrapText="1"/>
    </xf>
    <xf numFmtId="0" fontId="12" fillId="2" borderId="1" xfId="0" applyFont="1" applyFill="1" applyBorder="1" applyAlignment="1">
      <alignment horizontal="left" vertical="center" wrapText="1"/>
    </xf>
    <xf numFmtId="0" fontId="12" fillId="0" borderId="1" xfId="0" applyNumberFormat="1" applyFont="1" applyBorder="1" applyAlignment="1">
      <alignment horizontal="left" vertical="center" wrapText="1"/>
    </xf>
    <xf numFmtId="49" fontId="13" fillId="2" borderId="1" xfId="0" applyNumberFormat="1" applyFont="1" applyFill="1" applyBorder="1" applyAlignment="1">
      <alignment horizontal="left" vertical="center" wrapText="1"/>
    </xf>
    <xf numFmtId="49" fontId="13" fillId="2" borderId="1" xfId="0" applyNumberFormat="1" applyFont="1" applyFill="1" applyBorder="1" applyAlignment="1">
      <alignment horizontal="left" vertical="center"/>
    </xf>
    <xf numFmtId="0" fontId="6" fillId="3" borderId="2" xfId="0" applyFont="1" applyFill="1" applyBorder="1" applyAlignment="1">
      <alignment vertical="center"/>
    </xf>
    <xf numFmtId="49" fontId="13" fillId="2" borderId="1" xfId="0" applyNumberFormat="1" applyFont="1" applyFill="1" applyBorder="1" applyAlignment="1">
      <alignment horizontal="center" vertical="center"/>
    </xf>
    <xf numFmtId="49" fontId="13" fillId="2" borderId="5" xfId="0" applyNumberFormat="1" applyFont="1" applyFill="1" applyBorder="1" applyAlignment="1">
      <alignment horizontal="center" vertical="center"/>
    </xf>
    <xf numFmtId="49" fontId="13" fillId="2" borderId="1" xfId="0" applyNumberFormat="1" applyFont="1" applyFill="1" applyBorder="1" applyAlignment="1">
      <alignment horizontal="center" vertical="center" wrapText="1"/>
    </xf>
    <xf numFmtId="49" fontId="13" fillId="2" borderId="6" xfId="0" applyNumberFormat="1" applyFont="1" applyFill="1" applyBorder="1" applyAlignment="1">
      <alignment horizontal="center" vertical="center"/>
    </xf>
    <xf numFmtId="49" fontId="13" fillId="2" borderId="7"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177" fontId="4" fillId="2"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9"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10" fontId="4" fillId="0" borderId="1" xfId="0" applyNumberFormat="1" applyFont="1" applyBorder="1" applyAlignment="1">
      <alignment horizontal="center" vertical="center"/>
    </xf>
    <xf numFmtId="177" fontId="4" fillId="0" borderId="1" xfId="0" applyNumberFormat="1" applyFont="1" applyBorder="1" applyAlignment="1">
      <alignment horizontal="center" vertical="center"/>
    </xf>
    <xf numFmtId="0" fontId="4" fillId="0" borderId="4" xfId="0" applyFont="1" applyBorder="1" applyAlignment="1">
      <alignment horizontal="center" vertical="center"/>
    </xf>
    <xf numFmtId="0" fontId="2" fillId="3" borderId="1" xfId="0" applyFont="1" applyFill="1" applyBorder="1" applyAlignment="1">
      <alignment horizontal="center" vertical="center"/>
    </xf>
    <xf numFmtId="0" fontId="14"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xf numFmtId="0" fontId="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8" fontId="4" fillId="0" borderId="1" xfId="0" applyNumberFormat="1" applyFont="1" applyBorder="1" applyAlignment="1">
      <alignment horizontal="right" vertical="center"/>
    </xf>
    <xf numFmtId="0" fontId="15" fillId="3" borderId="1" xfId="0" applyFont="1" applyFill="1" applyBorder="1" applyAlignment="1">
      <alignment horizontal="center" vertical="center"/>
    </xf>
    <xf numFmtId="0" fontId="14" fillId="3" borderId="1" xfId="0" applyFont="1" applyFill="1" applyBorder="1">
      <alignment vertical="center"/>
    </xf>
    <xf numFmtId="0" fontId="15" fillId="0" borderId="1" xfId="0" applyFont="1" applyBorder="1" applyAlignment="1">
      <alignment horizontal="left" vertical="center" wrapText="1"/>
    </xf>
    <xf numFmtId="0" fontId="12" fillId="0" borderId="1" xfId="0" applyFont="1" applyBorder="1" applyAlignment="1">
      <alignment vertical="center" wrapText="1"/>
    </xf>
    <xf numFmtId="0" fontId="16" fillId="0" borderId="1" xfId="0" applyFont="1" applyBorder="1">
      <alignment vertical="center"/>
    </xf>
    <xf numFmtId="0" fontId="4" fillId="0" borderId="1" xfId="0" applyFont="1" applyFill="1" applyBorder="1" applyAlignment="1">
      <alignment horizontal="left" vertical="center" wrapText="1"/>
    </xf>
    <xf numFmtId="0" fontId="15" fillId="0" borderId="1" xfId="0" applyFont="1" applyFill="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workbookViewId="0">
      <selection activeCell="L5" sqref="L5"/>
    </sheetView>
  </sheetViews>
  <sheetFormatPr defaultColWidth="8.66666666666667" defaultRowHeight="13.5" outlineLevelRow="3" outlineLevelCol="3"/>
  <cols>
    <col min="1" max="1" width="19.1333333333333" style="12" customWidth="1"/>
    <col min="2" max="2" width="48.2857142857143" style="12" customWidth="1"/>
    <col min="3" max="3" width="19.1333333333333" style="12" customWidth="1"/>
    <col min="4" max="4" width="30.1333333333333" style="12" customWidth="1"/>
    <col min="5" max="16384" width="8.66666666666667" style="12"/>
  </cols>
  <sheetData>
    <row r="1" ht="29" customHeight="1" spans="1:4">
      <c r="A1" s="5" t="s">
        <v>0</v>
      </c>
      <c r="B1" s="71" t="s">
        <v>1</v>
      </c>
      <c r="C1" s="5" t="s">
        <v>2</v>
      </c>
      <c r="D1" s="71">
        <v>1202002012</v>
      </c>
    </row>
    <row r="2" ht="170" customHeight="1" spans="1:4">
      <c r="A2" s="72" t="s">
        <v>3</v>
      </c>
      <c r="B2" s="54" t="s">
        <v>4</v>
      </c>
      <c r="C2" s="73"/>
      <c r="D2" s="73"/>
    </row>
    <row r="3" ht="119" customHeight="1" spans="1:4">
      <c r="A3" s="72" t="s">
        <v>5</v>
      </c>
      <c r="B3" s="74" t="s">
        <v>6</v>
      </c>
      <c r="C3" s="75"/>
      <c r="D3" s="75"/>
    </row>
    <row r="4" ht="119" customHeight="1" spans="1:4">
      <c r="A4" s="72" t="s">
        <v>7</v>
      </c>
      <c r="B4" s="76" t="s">
        <v>8</v>
      </c>
      <c r="C4" s="77"/>
      <c r="D4" s="77"/>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C35" sqref="C35"/>
    </sheetView>
  </sheetViews>
  <sheetFormatPr defaultColWidth="8.66666666666667" defaultRowHeight="13.5" outlineLevelCol="5"/>
  <cols>
    <col min="1" max="1" width="19.752380952381" style="12" customWidth="1"/>
    <col min="2" max="2" width="7.62857142857143" style="12" customWidth="1"/>
    <col min="3" max="3" width="34.2857142857143" style="12" customWidth="1"/>
    <col min="4" max="5" width="26.752380952381" style="12" customWidth="1"/>
    <col min="6" max="6" width="42.6285714285714" style="12" customWidth="1"/>
    <col min="7" max="16384" width="8.66666666666667" style="12"/>
  </cols>
  <sheetData>
    <row r="1" ht="27" customHeight="1" spans="1:6">
      <c r="A1" s="62"/>
      <c r="B1" s="62"/>
      <c r="C1" s="63" t="s">
        <v>9</v>
      </c>
      <c r="D1" s="63" t="s">
        <v>10</v>
      </c>
      <c r="E1" s="63" t="s">
        <v>11</v>
      </c>
      <c r="F1" s="62" t="s">
        <v>12</v>
      </c>
    </row>
    <row r="2" ht="27" customHeight="1" spans="1:6">
      <c r="A2" s="64" t="s">
        <v>13</v>
      </c>
      <c r="B2" s="64"/>
      <c r="C2" s="52">
        <v>45911600</v>
      </c>
      <c r="D2" s="60">
        <v>11868700</v>
      </c>
      <c r="E2" s="60">
        <v>34042900</v>
      </c>
      <c r="F2" s="54" t="s">
        <v>14</v>
      </c>
    </row>
    <row r="3" ht="27" customHeight="1" spans="1:6">
      <c r="A3" s="64" t="s">
        <v>15</v>
      </c>
      <c r="B3" s="64"/>
      <c r="C3" s="52">
        <v>75639307.14</v>
      </c>
      <c r="D3" s="60">
        <v>11382000</v>
      </c>
      <c r="E3" s="60">
        <v>64257307.14</v>
      </c>
      <c r="F3" s="54"/>
    </row>
    <row r="4" ht="39" customHeight="1" spans="1:6">
      <c r="A4" s="64" t="s">
        <v>16</v>
      </c>
      <c r="B4" s="64"/>
      <c r="C4" s="60">
        <v>75280103.67</v>
      </c>
      <c r="D4" s="60">
        <v>11214318.62</v>
      </c>
      <c r="E4" s="60">
        <v>64065785.05</v>
      </c>
      <c r="F4" s="54"/>
    </row>
    <row r="5" ht="27" customHeight="1" spans="1:6">
      <c r="A5" s="65" t="s">
        <v>17</v>
      </c>
      <c r="B5" s="62" t="s">
        <v>18</v>
      </c>
      <c r="C5" s="63" t="s">
        <v>19</v>
      </c>
      <c r="D5" s="63" t="s">
        <v>20</v>
      </c>
      <c r="E5" s="63" t="s">
        <v>21</v>
      </c>
      <c r="F5" s="63" t="s">
        <v>22</v>
      </c>
    </row>
    <row r="6" ht="27" customHeight="1" spans="1:6">
      <c r="A6" s="65"/>
      <c r="B6" s="62">
        <v>1</v>
      </c>
      <c r="C6" s="56" t="s">
        <v>23</v>
      </c>
      <c r="D6" s="60">
        <v>9378300</v>
      </c>
      <c r="E6" s="60">
        <v>8891600</v>
      </c>
      <c r="F6" s="60">
        <v>8763837.43</v>
      </c>
    </row>
    <row r="7" ht="27" customHeight="1" spans="1:6">
      <c r="A7" s="65" t="s">
        <v>17</v>
      </c>
      <c r="B7" s="62">
        <v>2</v>
      </c>
      <c r="C7" s="56" t="s">
        <v>24</v>
      </c>
      <c r="D7" s="60">
        <v>2490400</v>
      </c>
      <c r="E7" s="60">
        <v>2490400</v>
      </c>
      <c r="F7" s="60">
        <v>2450481.19</v>
      </c>
    </row>
    <row r="8" ht="27" customHeight="1" spans="1:6">
      <c r="A8" s="65" t="s">
        <v>25</v>
      </c>
      <c r="B8" s="62" t="s">
        <v>18</v>
      </c>
      <c r="C8" s="63" t="s">
        <v>19</v>
      </c>
      <c r="D8" s="63" t="s">
        <v>20</v>
      </c>
      <c r="E8" s="63" t="s">
        <v>21</v>
      </c>
      <c r="F8" s="63" t="s">
        <v>22</v>
      </c>
    </row>
    <row r="9" ht="27" customHeight="1" spans="1:6">
      <c r="A9" s="65"/>
      <c r="B9" s="62">
        <v>1</v>
      </c>
      <c r="C9" s="66" t="s">
        <v>26</v>
      </c>
      <c r="D9" s="60">
        <v>250000</v>
      </c>
      <c r="E9" s="60">
        <v>250000</v>
      </c>
      <c r="F9" s="60">
        <v>250000</v>
      </c>
    </row>
    <row r="10" ht="27" customHeight="1" spans="1:6">
      <c r="A10" s="65"/>
      <c r="B10" s="62">
        <v>2</v>
      </c>
      <c r="C10" s="66" t="s">
        <v>27</v>
      </c>
      <c r="D10" s="60">
        <v>490000</v>
      </c>
      <c r="E10" s="60">
        <v>490000</v>
      </c>
      <c r="F10" s="60">
        <v>490000</v>
      </c>
    </row>
    <row r="11" ht="27" customHeight="1" spans="1:6">
      <c r="A11" s="65"/>
      <c r="B11" s="62">
        <v>3</v>
      </c>
      <c r="C11" s="66" t="s">
        <v>28</v>
      </c>
      <c r="D11" s="60">
        <v>8300000</v>
      </c>
      <c r="E11" s="60">
        <v>10800000</v>
      </c>
      <c r="F11" s="60">
        <v>10798858.2</v>
      </c>
    </row>
    <row r="12" ht="27" customHeight="1" spans="1:6">
      <c r="A12" s="65"/>
      <c r="B12" s="62">
        <v>4</v>
      </c>
      <c r="C12" s="66" t="s">
        <v>29</v>
      </c>
      <c r="D12" s="60">
        <v>2000000</v>
      </c>
      <c r="E12" s="60">
        <v>2000000</v>
      </c>
      <c r="F12" s="60">
        <v>2000000</v>
      </c>
    </row>
    <row r="13" ht="27" customHeight="1" spans="1:6">
      <c r="A13" s="65"/>
      <c r="B13" s="62">
        <v>5</v>
      </c>
      <c r="C13" s="66" t="s">
        <v>30</v>
      </c>
      <c r="D13" s="60">
        <v>540000</v>
      </c>
      <c r="E13" s="60">
        <v>540000</v>
      </c>
      <c r="F13" s="60">
        <v>540000</v>
      </c>
    </row>
    <row r="14" ht="27" customHeight="1" spans="1:6">
      <c r="A14" s="65"/>
      <c r="B14" s="62">
        <v>6</v>
      </c>
      <c r="C14" s="66" t="s">
        <v>31</v>
      </c>
      <c r="D14" s="60">
        <v>170000</v>
      </c>
      <c r="E14" s="60">
        <v>170000</v>
      </c>
      <c r="F14" s="60">
        <v>170000</v>
      </c>
    </row>
    <row r="15" ht="27" customHeight="1" spans="1:6">
      <c r="A15" s="65"/>
      <c r="B15" s="62">
        <v>7</v>
      </c>
      <c r="C15" s="66" t="s">
        <v>32</v>
      </c>
      <c r="D15" s="60">
        <v>652000</v>
      </c>
      <c r="E15" s="60">
        <v>652000</v>
      </c>
      <c r="F15" s="60">
        <v>651989.79</v>
      </c>
    </row>
    <row r="16" ht="27" customHeight="1" spans="1:6">
      <c r="A16" s="65"/>
      <c r="B16" s="62">
        <v>8</v>
      </c>
      <c r="C16" s="66" t="s">
        <v>33</v>
      </c>
      <c r="D16" s="60">
        <v>80000</v>
      </c>
      <c r="E16" s="60">
        <v>80000</v>
      </c>
      <c r="F16" s="60">
        <v>80000</v>
      </c>
    </row>
    <row r="17" ht="27" customHeight="1" spans="1:6">
      <c r="A17" s="65"/>
      <c r="B17" s="62">
        <v>9</v>
      </c>
      <c r="C17" s="67" t="s">
        <v>34</v>
      </c>
      <c r="D17" s="60">
        <v>100000</v>
      </c>
      <c r="E17" s="60">
        <v>100000</v>
      </c>
      <c r="F17" s="60">
        <v>100000</v>
      </c>
    </row>
    <row r="18" ht="27" customHeight="1" spans="1:6">
      <c r="A18" s="65"/>
      <c r="B18" s="62">
        <v>10</v>
      </c>
      <c r="C18" s="66" t="s">
        <v>35</v>
      </c>
      <c r="D18" s="60">
        <v>590000</v>
      </c>
      <c r="E18" s="60">
        <v>590000</v>
      </c>
      <c r="F18" s="60">
        <v>590000</v>
      </c>
    </row>
    <row r="19" ht="27" customHeight="1" spans="1:6">
      <c r="A19" s="65"/>
      <c r="B19" s="62">
        <v>11</v>
      </c>
      <c r="C19" s="66" t="s">
        <v>36</v>
      </c>
      <c r="D19" s="60">
        <v>1696500</v>
      </c>
      <c r="E19" s="60">
        <v>1696500</v>
      </c>
      <c r="F19" s="60">
        <v>1696500</v>
      </c>
    </row>
    <row r="20" ht="27" customHeight="1" spans="1:6">
      <c r="A20" s="65"/>
      <c r="B20" s="62">
        <v>12</v>
      </c>
      <c r="C20" s="66" t="s">
        <v>37</v>
      </c>
      <c r="D20" s="60">
        <v>1633300</v>
      </c>
      <c r="E20" s="60">
        <v>1837700</v>
      </c>
      <c r="F20" s="60">
        <v>1837700</v>
      </c>
    </row>
    <row r="21" ht="27" customHeight="1" spans="1:6">
      <c r="A21" s="65"/>
      <c r="B21" s="62">
        <v>13</v>
      </c>
      <c r="C21" s="66" t="s">
        <v>38</v>
      </c>
      <c r="D21" s="60">
        <v>1025000</v>
      </c>
      <c r="E21" s="60">
        <v>1025000</v>
      </c>
      <c r="F21" s="60">
        <v>1024999.85</v>
      </c>
    </row>
    <row r="22" ht="27" customHeight="1" spans="1:6">
      <c r="A22" s="65"/>
      <c r="B22" s="62">
        <v>14</v>
      </c>
      <c r="C22" s="66" t="s">
        <v>39</v>
      </c>
      <c r="D22" s="60">
        <v>370000</v>
      </c>
      <c r="E22" s="60">
        <v>370000</v>
      </c>
      <c r="F22" s="60">
        <v>370000</v>
      </c>
    </row>
    <row r="23" ht="27" customHeight="1" spans="1:6">
      <c r="A23" s="65"/>
      <c r="B23" s="62">
        <v>15</v>
      </c>
      <c r="C23" s="66" t="s">
        <v>40</v>
      </c>
      <c r="D23" s="60">
        <v>58000</v>
      </c>
      <c r="E23" s="60">
        <v>8000</v>
      </c>
      <c r="F23" s="60">
        <v>8000</v>
      </c>
    </row>
    <row r="24" ht="27" customHeight="1" spans="1:6">
      <c r="A24" s="65"/>
      <c r="B24" s="62">
        <v>16</v>
      </c>
      <c r="C24" s="66" t="s">
        <v>41</v>
      </c>
      <c r="D24" s="60">
        <v>4118000</v>
      </c>
      <c r="E24" s="60">
        <v>23027918</v>
      </c>
      <c r="F24" s="60">
        <v>23027778</v>
      </c>
    </row>
    <row r="25" ht="27" customHeight="1" spans="1:6">
      <c r="A25" s="65"/>
      <c r="B25" s="62">
        <v>17</v>
      </c>
      <c r="C25" s="66" t="s">
        <v>42</v>
      </c>
      <c r="D25" s="60">
        <v>0</v>
      </c>
      <c r="E25" s="60">
        <v>330000</v>
      </c>
      <c r="F25" s="60">
        <v>330000</v>
      </c>
    </row>
    <row r="26" ht="45" customHeight="1" spans="1:6">
      <c r="A26" s="65"/>
      <c r="B26" s="62">
        <v>18</v>
      </c>
      <c r="C26" s="66" t="s">
        <v>43</v>
      </c>
      <c r="D26" s="60">
        <v>0</v>
      </c>
      <c r="E26" s="60">
        <v>171000</v>
      </c>
      <c r="F26" s="60">
        <v>171000</v>
      </c>
    </row>
    <row r="27" ht="27" customHeight="1" spans="1:6">
      <c r="A27" s="65"/>
      <c r="B27" s="62">
        <v>19</v>
      </c>
      <c r="C27" s="66" t="s">
        <v>44</v>
      </c>
      <c r="D27" s="60">
        <v>0</v>
      </c>
      <c r="E27" s="60">
        <v>100000</v>
      </c>
      <c r="F27" s="60">
        <v>0</v>
      </c>
    </row>
    <row r="28" ht="27" customHeight="1" spans="1:6">
      <c r="A28" s="65"/>
      <c r="B28" s="62">
        <v>20</v>
      </c>
      <c r="C28" s="66" t="s">
        <v>45</v>
      </c>
      <c r="D28" s="60">
        <v>2467700</v>
      </c>
      <c r="E28" s="60">
        <v>2952909.14</v>
      </c>
      <c r="F28" s="60">
        <v>2952894.74</v>
      </c>
    </row>
    <row r="29" ht="27" customHeight="1" spans="1:6">
      <c r="A29" s="65"/>
      <c r="B29" s="62">
        <v>21</v>
      </c>
      <c r="C29" s="66" t="s">
        <v>46</v>
      </c>
      <c r="D29" s="60">
        <v>10000</v>
      </c>
      <c r="E29" s="60">
        <v>10000</v>
      </c>
      <c r="F29" s="60">
        <v>10000</v>
      </c>
    </row>
    <row r="30" ht="27" customHeight="1" spans="1:6">
      <c r="A30" s="65"/>
      <c r="B30" s="62">
        <v>22</v>
      </c>
      <c r="C30" s="66" t="s">
        <v>47</v>
      </c>
      <c r="D30" s="60">
        <v>6381200</v>
      </c>
      <c r="E30" s="60">
        <v>7657080</v>
      </c>
      <c r="F30" s="60">
        <v>7657005.57</v>
      </c>
    </row>
    <row r="31" ht="27" customHeight="1" spans="1:6">
      <c r="A31" s="65"/>
      <c r="B31" s="62">
        <v>23</v>
      </c>
      <c r="C31" s="66" t="s">
        <v>48</v>
      </c>
      <c r="D31" s="60">
        <v>193000</v>
      </c>
      <c r="E31" s="60">
        <v>193000</v>
      </c>
      <c r="F31" s="60">
        <v>192920</v>
      </c>
    </row>
    <row r="32" ht="27" customHeight="1" spans="1:6">
      <c r="A32" s="65"/>
      <c r="B32" s="62">
        <v>24</v>
      </c>
      <c r="C32" s="66" t="s">
        <v>49</v>
      </c>
      <c r="D32" s="60">
        <v>2263200</v>
      </c>
      <c r="E32" s="60">
        <v>2263200</v>
      </c>
      <c r="F32" s="60">
        <v>2263100.1</v>
      </c>
    </row>
    <row r="33" ht="39" customHeight="1" spans="1:6">
      <c r="A33" s="65"/>
      <c r="B33" s="62">
        <v>25</v>
      </c>
      <c r="C33" s="66" t="s">
        <v>50</v>
      </c>
      <c r="D33" s="60">
        <v>0</v>
      </c>
      <c r="E33" s="60">
        <v>6470000</v>
      </c>
      <c r="F33" s="60">
        <v>6424800</v>
      </c>
    </row>
    <row r="34" ht="39" customHeight="1" spans="1:6">
      <c r="A34" s="65"/>
      <c r="B34" s="62">
        <v>26</v>
      </c>
      <c r="C34" s="66" t="s">
        <v>51</v>
      </c>
      <c r="D34" s="60">
        <v>0</v>
      </c>
      <c r="E34" s="60">
        <v>190000</v>
      </c>
      <c r="F34" s="60">
        <v>188595</v>
      </c>
    </row>
    <row r="35" ht="27" customHeight="1" spans="1:6">
      <c r="A35" s="65"/>
      <c r="B35" s="62">
        <v>27</v>
      </c>
      <c r="C35" s="66" t="s">
        <v>52</v>
      </c>
      <c r="D35" s="60">
        <v>216000</v>
      </c>
      <c r="E35" s="60">
        <v>216000</v>
      </c>
      <c r="F35" s="60">
        <v>216000</v>
      </c>
    </row>
    <row r="36" ht="27" customHeight="1" spans="1:6">
      <c r="A36" s="65"/>
      <c r="B36" s="62">
        <v>28</v>
      </c>
      <c r="C36" s="66" t="s">
        <v>53</v>
      </c>
      <c r="D36" s="60">
        <v>39000</v>
      </c>
      <c r="E36" s="60">
        <v>67000</v>
      </c>
      <c r="F36" s="60">
        <v>23643.8</v>
      </c>
    </row>
    <row r="37" ht="27" customHeight="1" spans="1:6">
      <c r="A37" s="65" t="s">
        <v>25</v>
      </c>
      <c r="B37" s="62">
        <v>29</v>
      </c>
      <c r="C37" s="66" t="s">
        <v>54</v>
      </c>
      <c r="D37" s="60">
        <v>400000</v>
      </c>
      <c r="E37" s="60">
        <v>0</v>
      </c>
      <c r="F37" s="60">
        <v>0</v>
      </c>
    </row>
    <row r="38" ht="27" customHeight="1" spans="1:6">
      <c r="A38" s="68" t="s">
        <v>55</v>
      </c>
      <c r="B38" s="62" t="s">
        <v>18</v>
      </c>
      <c r="C38" s="62" t="s">
        <v>56</v>
      </c>
      <c r="D38" s="62" t="s">
        <v>57</v>
      </c>
      <c r="E38" s="62" t="s">
        <v>58</v>
      </c>
      <c r="F38" s="62" t="s">
        <v>59</v>
      </c>
    </row>
    <row r="39" ht="27" customHeight="1" spans="1:6">
      <c r="A39" s="69" t="s">
        <v>55</v>
      </c>
      <c r="B39" s="62">
        <v>1</v>
      </c>
      <c r="C39" s="8" t="s">
        <v>60</v>
      </c>
      <c r="D39" s="70" t="s">
        <v>60</v>
      </c>
      <c r="E39" s="70" t="s">
        <v>60</v>
      </c>
      <c r="F39" s="70" t="s">
        <v>60</v>
      </c>
    </row>
  </sheetData>
  <mergeCells count="8">
    <mergeCell ref="A1:B1"/>
    <mergeCell ref="A2:B2"/>
    <mergeCell ref="A3:B3"/>
    <mergeCell ref="A4:B4"/>
    <mergeCell ref="A5:A7"/>
    <mergeCell ref="A8:A37"/>
    <mergeCell ref="A38:A39"/>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showGridLines="0" tabSelected="1" workbookViewId="0">
      <selection activeCell="E5" sqref="E5"/>
    </sheetView>
  </sheetViews>
  <sheetFormatPr defaultColWidth="8.66666666666667" defaultRowHeight="13.5"/>
  <cols>
    <col min="1" max="1" width="23.247619047619" style="33" customWidth="1"/>
    <col min="2" max="2" width="21.5047619047619" style="33" customWidth="1"/>
    <col min="3" max="3" width="36.2857142857143" style="33" customWidth="1"/>
    <col min="4" max="4" width="36.2857142857143" style="34" customWidth="1"/>
    <col min="5" max="5" width="20.7142857142857" style="33" customWidth="1"/>
    <col min="6" max="6" width="22" style="33" customWidth="1"/>
    <col min="7" max="7" width="17.2190476190476" style="33" customWidth="1"/>
    <col min="8" max="8" width="20.1428571428571" style="33" customWidth="1"/>
    <col min="9" max="9" width="23.5714285714286" style="33" customWidth="1"/>
    <col min="10" max="10" width="18" style="33" customWidth="1"/>
    <col min="11" max="16384" width="8.66666666666667" style="33"/>
  </cols>
  <sheetData>
    <row r="1" ht="24" customHeight="1" spans="1:10">
      <c r="A1" s="35" t="s">
        <v>61</v>
      </c>
      <c r="B1" s="36" t="s">
        <v>1</v>
      </c>
      <c r="C1" s="36"/>
      <c r="D1" s="36"/>
      <c r="E1" s="38" t="s">
        <v>2</v>
      </c>
      <c r="F1" s="38"/>
      <c r="G1" s="38"/>
      <c r="H1" s="36">
        <v>1202002012</v>
      </c>
      <c r="I1" s="36"/>
      <c r="J1" s="36"/>
    </row>
    <row r="2" ht="24" customHeight="1" spans="1:10">
      <c r="A2" s="37" t="s">
        <v>62</v>
      </c>
      <c r="B2" s="38" t="s">
        <v>63</v>
      </c>
      <c r="C2" s="38" t="s">
        <v>64</v>
      </c>
      <c r="D2" s="38" t="s">
        <v>65</v>
      </c>
      <c r="E2" s="38" t="s">
        <v>66</v>
      </c>
      <c r="F2" s="38"/>
      <c r="G2" s="38"/>
      <c r="H2" s="38" t="s">
        <v>67</v>
      </c>
      <c r="I2" s="38"/>
      <c r="J2" s="38"/>
    </row>
    <row r="3" ht="24" customHeight="1" spans="1:10">
      <c r="A3" s="37" t="s">
        <v>62</v>
      </c>
      <c r="B3" s="38"/>
      <c r="C3" s="38"/>
      <c r="D3" s="38"/>
      <c r="E3" s="38" t="s">
        <v>68</v>
      </c>
      <c r="F3" s="38" t="s">
        <v>69</v>
      </c>
      <c r="G3" s="38" t="s">
        <v>70</v>
      </c>
      <c r="H3" s="38" t="s">
        <v>68</v>
      </c>
      <c r="I3" s="38" t="s">
        <v>71</v>
      </c>
      <c r="J3" s="38" t="s">
        <v>72</v>
      </c>
    </row>
    <row r="4" ht="48" customHeight="1" spans="1:10">
      <c r="A4" s="37" t="s">
        <v>62</v>
      </c>
      <c r="B4" s="39" t="s">
        <v>73</v>
      </c>
      <c r="C4" s="40" t="s">
        <v>74</v>
      </c>
      <c r="D4" s="41" t="s">
        <v>75</v>
      </c>
      <c r="E4" s="52">
        <v>11382000</v>
      </c>
      <c r="F4" s="52">
        <v>11382000</v>
      </c>
      <c r="G4" s="53"/>
      <c r="H4" s="53">
        <v>11214318.62</v>
      </c>
      <c r="I4" s="60">
        <v>11214318.62</v>
      </c>
      <c r="J4" s="60">
        <v>0</v>
      </c>
    </row>
    <row r="5" ht="48" customHeight="1" spans="1:10">
      <c r="A5" s="37"/>
      <c r="B5" s="39" t="s">
        <v>76</v>
      </c>
      <c r="C5" s="40" t="s">
        <v>77</v>
      </c>
      <c r="D5" s="41" t="s">
        <v>78</v>
      </c>
      <c r="E5" s="52">
        <v>283000</v>
      </c>
      <c r="F5" s="52">
        <v>283000</v>
      </c>
      <c r="G5" s="53"/>
      <c r="H5" s="53">
        <v>239643.8</v>
      </c>
      <c r="I5" s="60">
        <v>239643.8</v>
      </c>
      <c r="J5" s="60">
        <v>0</v>
      </c>
    </row>
    <row r="6" ht="130" customHeight="1" spans="1:10">
      <c r="A6" s="37"/>
      <c r="B6" s="39" t="s">
        <v>79</v>
      </c>
      <c r="C6" s="42" t="s">
        <v>80</v>
      </c>
      <c r="D6" s="43" t="s">
        <v>81</v>
      </c>
      <c r="E6" s="52">
        <v>44238118</v>
      </c>
      <c r="F6" s="52">
        <v>44238118</v>
      </c>
      <c r="G6" s="53"/>
      <c r="H6" s="53">
        <v>44136825.84</v>
      </c>
      <c r="I6" s="60">
        <v>44136825.84</v>
      </c>
      <c r="J6" s="60">
        <v>0</v>
      </c>
    </row>
    <row r="7" ht="68" customHeight="1" spans="1:10">
      <c r="A7" s="37"/>
      <c r="B7" s="39" t="s">
        <v>82</v>
      </c>
      <c r="C7" s="40" t="s">
        <v>83</v>
      </c>
      <c r="D7" s="41" t="s">
        <v>83</v>
      </c>
      <c r="E7" s="52">
        <v>6660000</v>
      </c>
      <c r="F7" s="52">
        <v>6660000</v>
      </c>
      <c r="G7" s="53"/>
      <c r="H7" s="53">
        <v>6613395</v>
      </c>
      <c r="I7" s="60">
        <v>6613395</v>
      </c>
      <c r="J7" s="60">
        <v>0</v>
      </c>
    </row>
    <row r="8" ht="146" customHeight="1" spans="1:10">
      <c r="A8" s="37"/>
      <c r="B8" s="39" t="s">
        <v>84</v>
      </c>
      <c r="C8" s="40" t="s">
        <v>85</v>
      </c>
      <c r="D8" s="41" t="s">
        <v>86</v>
      </c>
      <c r="E8" s="52">
        <v>13076189.14</v>
      </c>
      <c r="F8" s="52">
        <v>13076189.14</v>
      </c>
      <c r="G8" s="53"/>
      <c r="H8" s="53">
        <v>13075920.41</v>
      </c>
      <c r="I8" s="60">
        <v>13075920.41</v>
      </c>
      <c r="J8" s="60">
        <v>0</v>
      </c>
    </row>
    <row r="9" ht="30" customHeight="1" spans="1:10">
      <c r="A9" s="35" t="s">
        <v>87</v>
      </c>
      <c r="B9" s="38" t="s">
        <v>88</v>
      </c>
      <c r="C9" s="38"/>
      <c r="D9" s="38"/>
      <c r="E9" s="38"/>
      <c r="F9" s="38" t="s">
        <v>89</v>
      </c>
      <c r="G9" s="38"/>
      <c r="H9" s="38"/>
      <c r="I9" s="38"/>
      <c r="J9" s="38"/>
    </row>
    <row r="10" ht="126" customHeight="1" spans="1:10">
      <c r="A10" s="35"/>
      <c r="B10" s="44" t="s">
        <v>90</v>
      </c>
      <c r="C10" s="45"/>
      <c r="D10" s="45"/>
      <c r="E10" s="45"/>
      <c r="F10" s="54" t="s">
        <v>91</v>
      </c>
      <c r="G10" s="8"/>
      <c r="H10" s="8"/>
      <c r="I10" s="8"/>
      <c r="J10" s="8"/>
    </row>
    <row r="11" ht="30" customHeight="1" spans="1:10">
      <c r="A11" s="37" t="s">
        <v>92</v>
      </c>
      <c r="B11" s="38" t="s">
        <v>93</v>
      </c>
      <c r="C11" s="38" t="s">
        <v>94</v>
      </c>
      <c r="D11" s="38" t="s">
        <v>95</v>
      </c>
      <c r="E11" s="38" t="s">
        <v>96</v>
      </c>
      <c r="F11" s="38" t="s">
        <v>97</v>
      </c>
      <c r="G11" s="38"/>
      <c r="H11" s="38"/>
      <c r="I11" s="38"/>
      <c r="J11" s="38"/>
    </row>
    <row r="12" ht="30" customHeight="1" spans="1:10">
      <c r="A12" s="46" t="s">
        <v>92</v>
      </c>
      <c r="B12" s="47" t="s">
        <v>98</v>
      </c>
      <c r="C12" s="48" t="s">
        <v>99</v>
      </c>
      <c r="D12" s="49" t="s">
        <v>100</v>
      </c>
      <c r="E12" s="47" t="s">
        <v>101</v>
      </c>
      <c r="F12" s="55">
        <v>1</v>
      </c>
      <c r="G12" s="56"/>
      <c r="H12" s="56"/>
      <c r="I12" s="56"/>
      <c r="J12" s="56"/>
    </row>
    <row r="13" ht="30" customHeight="1" spans="1:10">
      <c r="A13" s="46"/>
      <c r="B13" s="47"/>
      <c r="C13" s="50"/>
      <c r="D13" s="49" t="s">
        <v>102</v>
      </c>
      <c r="E13" s="47" t="s">
        <v>101</v>
      </c>
      <c r="F13" s="55">
        <v>1</v>
      </c>
      <c r="G13" s="56"/>
      <c r="H13" s="56"/>
      <c r="I13" s="56"/>
      <c r="J13" s="56"/>
    </row>
    <row r="14" ht="30" customHeight="1" spans="1:10">
      <c r="A14" s="46"/>
      <c r="B14" s="47"/>
      <c r="C14" s="50"/>
      <c r="D14" s="49" t="s">
        <v>103</v>
      </c>
      <c r="E14" s="47" t="s">
        <v>104</v>
      </c>
      <c r="F14" s="57" t="s">
        <v>105</v>
      </c>
      <c r="G14" s="58"/>
      <c r="H14" s="58"/>
      <c r="I14" s="58"/>
      <c r="J14" s="61"/>
    </row>
    <row r="15" ht="30" customHeight="1" spans="1:10">
      <c r="A15" s="46"/>
      <c r="B15" s="47"/>
      <c r="C15" s="51"/>
      <c r="D15" s="49" t="s">
        <v>106</v>
      </c>
      <c r="E15" s="47" t="s">
        <v>107</v>
      </c>
      <c r="F15" s="57" t="s">
        <v>108</v>
      </c>
      <c r="G15" s="58"/>
      <c r="H15" s="58"/>
      <c r="I15" s="58"/>
      <c r="J15" s="61"/>
    </row>
    <row r="16" ht="30" customHeight="1" spans="1:10">
      <c r="A16" s="46" t="s">
        <v>92</v>
      </c>
      <c r="B16" s="47" t="s">
        <v>98</v>
      </c>
      <c r="C16" s="48" t="s">
        <v>109</v>
      </c>
      <c r="D16" s="49" t="s">
        <v>110</v>
      </c>
      <c r="E16" s="47" t="s">
        <v>101</v>
      </c>
      <c r="F16" s="55">
        <v>1</v>
      </c>
      <c r="G16" s="56"/>
      <c r="H16" s="56"/>
      <c r="I16" s="56"/>
      <c r="J16" s="56"/>
    </row>
    <row r="17" ht="30" customHeight="1" spans="1:10">
      <c r="A17" s="46"/>
      <c r="B17" s="47"/>
      <c r="C17" s="51"/>
      <c r="D17" s="49" t="s">
        <v>111</v>
      </c>
      <c r="E17" s="47" t="s">
        <v>101</v>
      </c>
      <c r="F17" s="55">
        <v>1</v>
      </c>
      <c r="G17" s="56"/>
      <c r="H17" s="56"/>
      <c r="I17" s="56"/>
      <c r="J17" s="56"/>
    </row>
    <row r="18" ht="30" customHeight="1" spans="1:10">
      <c r="A18" s="46"/>
      <c r="B18" s="47"/>
      <c r="C18" s="51"/>
      <c r="D18" s="49" t="s">
        <v>112</v>
      </c>
      <c r="E18" s="47" t="s">
        <v>101</v>
      </c>
      <c r="F18" s="55">
        <v>1</v>
      </c>
      <c r="G18" s="56"/>
      <c r="H18" s="56"/>
      <c r="I18" s="56"/>
      <c r="J18" s="56"/>
    </row>
    <row r="19" ht="30" customHeight="1" spans="1:10">
      <c r="A19" s="46" t="s">
        <v>92</v>
      </c>
      <c r="B19" s="47" t="s">
        <v>98</v>
      </c>
      <c r="C19" s="48" t="s">
        <v>113</v>
      </c>
      <c r="D19" s="49" t="s">
        <v>114</v>
      </c>
      <c r="E19" s="47" t="s">
        <v>115</v>
      </c>
      <c r="F19" s="56" t="s">
        <v>116</v>
      </c>
      <c r="G19" s="56"/>
      <c r="H19" s="56"/>
      <c r="I19" s="56"/>
      <c r="J19" s="56"/>
    </row>
    <row r="20" ht="30" customHeight="1" spans="1:10">
      <c r="A20" s="46"/>
      <c r="B20" s="47"/>
      <c r="C20" s="51"/>
      <c r="D20" s="49" t="s">
        <v>117</v>
      </c>
      <c r="E20" s="47" t="s">
        <v>118</v>
      </c>
      <c r="F20" s="57" t="s">
        <v>118</v>
      </c>
      <c r="G20" s="58"/>
      <c r="H20" s="58"/>
      <c r="I20" s="58"/>
      <c r="J20" s="61"/>
    </row>
    <row r="21" ht="30" customHeight="1" spans="1:10">
      <c r="A21" s="46" t="s">
        <v>92</v>
      </c>
      <c r="B21" s="47" t="s">
        <v>98</v>
      </c>
      <c r="C21" s="47" t="s">
        <v>119</v>
      </c>
      <c r="D21" s="49" t="s">
        <v>120</v>
      </c>
      <c r="E21" s="47" t="s">
        <v>121</v>
      </c>
      <c r="F21" s="59">
        <v>0.9952</v>
      </c>
      <c r="G21" s="56"/>
      <c r="H21" s="56"/>
      <c r="I21" s="56"/>
      <c r="J21" s="56"/>
    </row>
    <row r="22" ht="30" customHeight="1" spans="1:10">
      <c r="A22" s="46" t="s">
        <v>92</v>
      </c>
      <c r="B22" s="47" t="s">
        <v>122</v>
      </c>
      <c r="C22" s="47" t="s">
        <v>123</v>
      </c>
      <c r="D22" s="49" t="s">
        <v>124</v>
      </c>
      <c r="E22" s="47" t="s">
        <v>124</v>
      </c>
      <c r="F22" s="56" t="s">
        <v>60</v>
      </c>
      <c r="G22" s="56"/>
      <c r="H22" s="56"/>
      <c r="I22" s="56"/>
      <c r="J22" s="56"/>
    </row>
    <row r="23" ht="30" customHeight="1" spans="1:10">
      <c r="A23" s="46" t="s">
        <v>92</v>
      </c>
      <c r="B23" s="47" t="s">
        <v>122</v>
      </c>
      <c r="C23" s="48" t="s">
        <v>125</v>
      </c>
      <c r="D23" s="49" t="s">
        <v>126</v>
      </c>
      <c r="E23" s="47" t="s">
        <v>121</v>
      </c>
      <c r="F23" s="55">
        <v>1</v>
      </c>
      <c r="G23" s="56"/>
      <c r="H23" s="56"/>
      <c r="I23" s="56"/>
      <c r="J23" s="56"/>
    </row>
    <row r="24" ht="30" customHeight="1" spans="1:10">
      <c r="A24" s="46"/>
      <c r="B24" s="47"/>
      <c r="C24" s="51"/>
      <c r="D24" s="49" t="s">
        <v>127</v>
      </c>
      <c r="E24" s="47" t="s">
        <v>128</v>
      </c>
      <c r="F24" s="55">
        <v>1</v>
      </c>
      <c r="G24" s="56"/>
      <c r="H24" s="56"/>
      <c r="I24" s="56"/>
      <c r="J24" s="56"/>
    </row>
    <row r="25" ht="30" customHeight="1" spans="1:10">
      <c r="A25" s="46" t="s">
        <v>92</v>
      </c>
      <c r="B25" s="47" t="s">
        <v>122</v>
      </c>
      <c r="C25" s="47" t="s">
        <v>129</v>
      </c>
      <c r="D25" s="49" t="s">
        <v>124</v>
      </c>
      <c r="E25" s="47" t="s">
        <v>124</v>
      </c>
      <c r="F25" s="56" t="s">
        <v>60</v>
      </c>
      <c r="G25" s="56"/>
      <c r="H25" s="56"/>
      <c r="I25" s="56"/>
      <c r="J25" s="56"/>
    </row>
    <row r="26" ht="30" customHeight="1" spans="1:10">
      <c r="A26" s="46"/>
      <c r="B26" s="48" t="s">
        <v>130</v>
      </c>
      <c r="C26" s="48" t="s">
        <v>131</v>
      </c>
      <c r="D26" s="49" t="s">
        <v>132</v>
      </c>
      <c r="E26" s="47" t="s">
        <v>133</v>
      </c>
      <c r="F26" s="55">
        <v>1</v>
      </c>
      <c r="G26" s="56"/>
      <c r="H26" s="56"/>
      <c r="I26" s="56"/>
      <c r="J26" s="56"/>
    </row>
    <row r="27" ht="30" customHeight="1" spans="1:10">
      <c r="A27" s="46" t="s">
        <v>92</v>
      </c>
      <c r="B27" s="51"/>
      <c r="C27" s="51"/>
      <c r="D27" s="49" t="s">
        <v>134</v>
      </c>
      <c r="E27" s="47" t="s">
        <v>133</v>
      </c>
      <c r="F27" s="55">
        <v>1</v>
      </c>
      <c r="G27" s="56"/>
      <c r="H27" s="56"/>
      <c r="I27" s="56"/>
      <c r="J27" s="56"/>
    </row>
  </sheetData>
  <mergeCells count="40">
    <mergeCell ref="B1:D1"/>
    <mergeCell ref="E1:G1"/>
    <mergeCell ref="H1:J1"/>
    <mergeCell ref="E2:G2"/>
    <mergeCell ref="H2:J2"/>
    <mergeCell ref="B9:E9"/>
    <mergeCell ref="F9:J9"/>
    <mergeCell ref="B10:E10"/>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A2:A8"/>
    <mergeCell ref="A9:A10"/>
    <mergeCell ref="A11:A27"/>
    <mergeCell ref="B2:B3"/>
    <mergeCell ref="B12:B21"/>
    <mergeCell ref="B22:B25"/>
    <mergeCell ref="B26:B27"/>
    <mergeCell ref="C2:C3"/>
    <mergeCell ref="C12:C15"/>
    <mergeCell ref="C16:C18"/>
    <mergeCell ref="C19:C20"/>
    <mergeCell ref="C23:C24"/>
    <mergeCell ref="C26:C27"/>
    <mergeCell ref="D2:D3"/>
  </mergeCells>
  <pageMargins left="0.75" right="0.75" top="1" bottom="1" header="0.5" footer="0.5"/>
  <pageSetup paperSize="9" scale="39" fitToHeight="0"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topLeftCell="A4" workbookViewId="0">
      <selection activeCell="F15" sqref="F15"/>
    </sheetView>
  </sheetViews>
  <sheetFormatPr defaultColWidth="8.66666666666667" defaultRowHeight="13.5" outlineLevelCol="7"/>
  <cols>
    <col min="1" max="1" width="8.75238095238095" style="12" customWidth="1"/>
    <col min="2" max="2" width="9.66666666666667" style="12" customWidth="1"/>
    <col min="3" max="3" width="39.7809523809524" style="12" customWidth="1"/>
    <col min="4" max="4" width="7.66666666666667" style="13" customWidth="1"/>
    <col min="5" max="5" width="62.2857142857143" style="12" customWidth="1"/>
    <col min="6" max="6" width="68.8571428571429" style="12" customWidth="1"/>
    <col min="7" max="7" width="32.5047619047619" style="12" customWidth="1"/>
    <col min="8" max="8" width="10.7809523809524" style="12" customWidth="1"/>
    <col min="9" max="16384" width="8.66666666666667" style="12"/>
  </cols>
  <sheetData>
    <row r="1" ht="24" customHeight="1" spans="1:8">
      <c r="A1" s="14" t="s">
        <v>135</v>
      </c>
      <c r="B1" s="14"/>
      <c r="C1" s="14"/>
      <c r="D1" s="14"/>
      <c r="E1" s="14" t="s">
        <v>136</v>
      </c>
      <c r="F1" s="14" t="s">
        <v>137</v>
      </c>
      <c r="G1" s="23" t="s">
        <v>138</v>
      </c>
      <c r="H1" s="24" t="s">
        <v>139</v>
      </c>
    </row>
    <row r="2" ht="24" customHeight="1" spans="1:8">
      <c r="A2" s="14" t="s">
        <v>93</v>
      </c>
      <c r="B2" s="14" t="s">
        <v>94</v>
      </c>
      <c r="C2" s="15" t="s">
        <v>95</v>
      </c>
      <c r="D2" s="14" t="s">
        <v>140</v>
      </c>
      <c r="E2" s="25"/>
      <c r="F2" s="25"/>
      <c r="G2" s="26"/>
      <c r="H2" s="24"/>
    </row>
    <row r="3" ht="76.5" spans="1:8">
      <c r="A3" s="16" t="s">
        <v>141</v>
      </c>
      <c r="B3" s="16" t="s">
        <v>142</v>
      </c>
      <c r="C3" s="17" t="s">
        <v>143</v>
      </c>
      <c r="D3" s="18">
        <v>5</v>
      </c>
      <c r="E3" s="27" t="s">
        <v>144</v>
      </c>
      <c r="F3" s="27" t="s">
        <v>145</v>
      </c>
      <c r="G3" s="28">
        <v>5</v>
      </c>
      <c r="H3" s="29"/>
    </row>
    <row r="4" ht="51" spans="1:8">
      <c r="A4" s="16"/>
      <c r="B4" s="16" t="s">
        <v>142</v>
      </c>
      <c r="C4" s="17" t="s">
        <v>146</v>
      </c>
      <c r="D4" s="18">
        <v>5</v>
      </c>
      <c r="E4" s="27" t="s">
        <v>147</v>
      </c>
      <c r="F4" s="27" t="s">
        <v>148</v>
      </c>
      <c r="G4" s="28">
        <v>5</v>
      </c>
      <c r="H4" s="29"/>
    </row>
    <row r="5" ht="25.5" spans="1:8">
      <c r="A5" s="16"/>
      <c r="B5" s="16" t="s">
        <v>149</v>
      </c>
      <c r="C5" s="17" t="s">
        <v>150</v>
      </c>
      <c r="D5" s="18">
        <v>3</v>
      </c>
      <c r="E5" s="27" t="s">
        <v>151</v>
      </c>
      <c r="F5" s="27" t="s">
        <v>152</v>
      </c>
      <c r="G5" s="28">
        <v>3</v>
      </c>
      <c r="H5" s="29"/>
    </row>
    <row r="6" ht="51" spans="1:8">
      <c r="A6" s="16"/>
      <c r="B6" s="16" t="s">
        <v>149</v>
      </c>
      <c r="C6" s="17" t="s">
        <v>153</v>
      </c>
      <c r="D6" s="18">
        <v>7</v>
      </c>
      <c r="E6" s="27" t="s">
        <v>154</v>
      </c>
      <c r="F6" s="27" t="s">
        <v>155</v>
      </c>
      <c r="G6" s="28">
        <v>6</v>
      </c>
      <c r="H6" s="30" t="s">
        <v>156</v>
      </c>
    </row>
    <row r="7" ht="102" spans="1:8">
      <c r="A7" s="16" t="s">
        <v>157</v>
      </c>
      <c r="B7" s="16" t="s">
        <v>158</v>
      </c>
      <c r="C7" s="17" t="s">
        <v>159</v>
      </c>
      <c r="D7" s="18">
        <v>3</v>
      </c>
      <c r="E7" s="27" t="s">
        <v>160</v>
      </c>
      <c r="F7" s="27" t="s">
        <v>161</v>
      </c>
      <c r="G7" s="28">
        <v>3</v>
      </c>
      <c r="H7" s="29"/>
    </row>
    <row r="8" ht="51" spans="1:8">
      <c r="A8" s="16"/>
      <c r="B8" s="16" t="s">
        <v>158</v>
      </c>
      <c r="C8" s="17" t="s">
        <v>162</v>
      </c>
      <c r="D8" s="18">
        <v>2</v>
      </c>
      <c r="E8" s="27" t="s">
        <v>163</v>
      </c>
      <c r="F8" s="27" t="s">
        <v>164</v>
      </c>
      <c r="G8" s="28">
        <v>2</v>
      </c>
      <c r="H8" s="29"/>
    </row>
    <row r="9" ht="89.25" spans="1:8">
      <c r="A9" s="16"/>
      <c r="B9" s="16" t="s">
        <v>158</v>
      </c>
      <c r="C9" s="17" t="s">
        <v>165</v>
      </c>
      <c r="D9" s="18">
        <v>3</v>
      </c>
      <c r="E9" s="27" t="s">
        <v>166</v>
      </c>
      <c r="F9" s="27" t="s">
        <v>167</v>
      </c>
      <c r="G9" s="28">
        <v>3</v>
      </c>
      <c r="H9" s="29"/>
    </row>
    <row r="10" ht="38.25" spans="1:8">
      <c r="A10" s="16"/>
      <c r="B10" s="16" t="s">
        <v>168</v>
      </c>
      <c r="C10" s="17" t="s">
        <v>169</v>
      </c>
      <c r="D10" s="18">
        <v>2</v>
      </c>
      <c r="E10" s="27" t="s">
        <v>170</v>
      </c>
      <c r="F10" s="27" t="s">
        <v>171</v>
      </c>
      <c r="G10" s="28">
        <v>2</v>
      </c>
      <c r="H10" s="29"/>
    </row>
    <row r="11" ht="51" spans="1:8">
      <c r="A11" s="16"/>
      <c r="B11" s="16" t="s">
        <v>168</v>
      </c>
      <c r="C11" s="17" t="s">
        <v>172</v>
      </c>
      <c r="D11" s="18">
        <v>2</v>
      </c>
      <c r="E11" s="27" t="s">
        <v>173</v>
      </c>
      <c r="F11" s="27" t="s">
        <v>174</v>
      </c>
      <c r="G11" s="28">
        <v>2</v>
      </c>
      <c r="H11" s="29"/>
    </row>
    <row r="12" ht="25.5" spans="1:8">
      <c r="A12" s="16"/>
      <c r="B12" s="16" t="s">
        <v>175</v>
      </c>
      <c r="C12" s="17" t="s">
        <v>176</v>
      </c>
      <c r="D12" s="18">
        <v>2</v>
      </c>
      <c r="E12" s="27" t="s">
        <v>177</v>
      </c>
      <c r="F12" s="27" t="s">
        <v>178</v>
      </c>
      <c r="G12" s="28">
        <v>2</v>
      </c>
      <c r="H12" s="29"/>
    </row>
    <row r="13" ht="38.25" spans="1:8">
      <c r="A13" s="16"/>
      <c r="B13" s="16" t="s">
        <v>175</v>
      </c>
      <c r="C13" s="17" t="s">
        <v>179</v>
      </c>
      <c r="D13" s="18">
        <v>1</v>
      </c>
      <c r="E13" s="27" t="s">
        <v>180</v>
      </c>
      <c r="F13" s="27" t="s">
        <v>181</v>
      </c>
      <c r="G13" s="28">
        <v>1</v>
      </c>
      <c r="H13" s="29"/>
    </row>
    <row r="14" ht="25.5" spans="1:8">
      <c r="A14" s="16"/>
      <c r="B14" s="16" t="s">
        <v>182</v>
      </c>
      <c r="C14" s="17" t="s">
        <v>183</v>
      </c>
      <c r="D14" s="18">
        <v>1</v>
      </c>
      <c r="E14" s="27" t="s">
        <v>184</v>
      </c>
      <c r="F14" s="27" t="s">
        <v>185</v>
      </c>
      <c r="G14" s="28">
        <v>1</v>
      </c>
      <c r="H14" s="29"/>
    </row>
    <row r="15" ht="38.25" spans="1:8">
      <c r="A15" s="16"/>
      <c r="B15" s="16" t="s">
        <v>182</v>
      </c>
      <c r="C15" s="17" t="s">
        <v>186</v>
      </c>
      <c r="D15" s="18">
        <v>1</v>
      </c>
      <c r="E15" s="27" t="s">
        <v>187</v>
      </c>
      <c r="F15" s="27" t="s">
        <v>188</v>
      </c>
      <c r="G15" s="28">
        <v>0</v>
      </c>
      <c r="H15" s="30" t="s">
        <v>189</v>
      </c>
    </row>
    <row r="16" ht="51" spans="1:8">
      <c r="A16" s="16"/>
      <c r="B16" s="16" t="s">
        <v>190</v>
      </c>
      <c r="C16" s="17" t="s">
        <v>191</v>
      </c>
      <c r="D16" s="18">
        <v>3</v>
      </c>
      <c r="E16" s="27" t="s">
        <v>192</v>
      </c>
      <c r="F16" s="27" t="s">
        <v>193</v>
      </c>
      <c r="G16" s="28">
        <v>3</v>
      </c>
      <c r="H16" s="29"/>
    </row>
    <row r="17" ht="76.5" spans="1:8">
      <c r="A17" s="16" t="s">
        <v>194</v>
      </c>
      <c r="B17" s="16" t="s">
        <v>195</v>
      </c>
      <c r="C17" s="17" t="s">
        <v>196</v>
      </c>
      <c r="D17" s="18">
        <v>6</v>
      </c>
      <c r="E17" s="27" t="s">
        <v>197</v>
      </c>
      <c r="F17" s="27" t="s">
        <v>198</v>
      </c>
      <c r="G17" s="28">
        <v>4</v>
      </c>
      <c r="H17" s="30" t="s">
        <v>199</v>
      </c>
    </row>
    <row r="18" ht="76.5" spans="1:8">
      <c r="A18" s="16"/>
      <c r="B18" s="16" t="s">
        <v>200</v>
      </c>
      <c r="C18" s="17" t="s">
        <v>120</v>
      </c>
      <c r="D18" s="18">
        <v>6</v>
      </c>
      <c r="E18" s="27" t="s">
        <v>201</v>
      </c>
      <c r="F18" s="27" t="s">
        <v>202</v>
      </c>
      <c r="G18" s="28">
        <v>6</v>
      </c>
      <c r="H18" s="29"/>
    </row>
    <row r="19" ht="51" spans="1:8">
      <c r="A19" s="16"/>
      <c r="B19" s="16" t="s">
        <v>200</v>
      </c>
      <c r="C19" s="17" t="s">
        <v>203</v>
      </c>
      <c r="D19" s="18">
        <v>8</v>
      </c>
      <c r="E19" s="27" t="s">
        <v>204</v>
      </c>
      <c r="F19" s="27" t="s">
        <v>205</v>
      </c>
      <c r="G19" s="28">
        <v>8</v>
      </c>
      <c r="H19" s="29"/>
    </row>
    <row r="20" ht="25.5" spans="1:8">
      <c r="A20" s="16"/>
      <c r="B20" s="16" t="s">
        <v>200</v>
      </c>
      <c r="C20" s="17" t="s">
        <v>206</v>
      </c>
      <c r="D20" s="18">
        <v>6</v>
      </c>
      <c r="E20" s="27" t="s">
        <v>207</v>
      </c>
      <c r="F20" s="27" t="s">
        <v>208</v>
      </c>
      <c r="G20" s="28">
        <v>6</v>
      </c>
      <c r="H20" s="29"/>
    </row>
    <row r="21" ht="89.25" spans="1:8">
      <c r="A21" s="16"/>
      <c r="B21" s="16" t="s">
        <v>209</v>
      </c>
      <c r="C21" s="17" t="s">
        <v>210</v>
      </c>
      <c r="D21" s="18">
        <v>25</v>
      </c>
      <c r="E21" s="27" t="s">
        <v>211</v>
      </c>
      <c r="F21" s="27" t="s">
        <v>212</v>
      </c>
      <c r="G21" s="28">
        <v>25</v>
      </c>
      <c r="H21" s="29"/>
    </row>
    <row r="22" ht="38.25" spans="1:8">
      <c r="A22" s="16"/>
      <c r="B22" s="16" t="s">
        <v>213</v>
      </c>
      <c r="C22" s="17" t="s">
        <v>214</v>
      </c>
      <c r="D22" s="18">
        <v>3</v>
      </c>
      <c r="E22" s="27" t="s">
        <v>215</v>
      </c>
      <c r="F22" s="27" t="s">
        <v>216</v>
      </c>
      <c r="G22" s="28">
        <v>3</v>
      </c>
      <c r="H22" s="29"/>
    </row>
    <row r="23" ht="63.75" spans="1:8">
      <c r="A23" s="16"/>
      <c r="B23" s="16" t="s">
        <v>213</v>
      </c>
      <c r="C23" s="17" t="s">
        <v>217</v>
      </c>
      <c r="D23" s="18">
        <v>6</v>
      </c>
      <c r="E23" s="27" t="s">
        <v>218</v>
      </c>
      <c r="F23" s="27" t="s">
        <v>219</v>
      </c>
      <c r="G23" s="28">
        <v>6</v>
      </c>
      <c r="H23" s="29"/>
    </row>
    <row r="24" ht="28" customHeight="1" spans="1:8">
      <c r="A24" s="19" t="s">
        <v>220</v>
      </c>
      <c r="B24" s="20"/>
      <c r="C24" s="21"/>
      <c r="D24" s="22">
        <f>SUM(D3:D23)</f>
        <v>100</v>
      </c>
      <c r="E24" s="31"/>
      <c r="F24" s="31"/>
      <c r="G24" s="32">
        <f>SUM(G3:G23)</f>
        <v>96</v>
      </c>
      <c r="H24" s="29"/>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761904761905" style="2" customWidth="1"/>
    <col min="2" max="2" width="28.247619047619" customWidth="1"/>
    <col min="3" max="3" width="20" customWidth="1"/>
    <col min="4" max="4" width="31.247619047619" customWidth="1"/>
    <col min="5" max="5" width="22.5047619047619" customWidth="1"/>
    <col min="6" max="6" width="32.5047619047619" customWidth="1"/>
  </cols>
  <sheetData>
    <row r="1" ht="25" customHeight="1" spans="1:6">
      <c r="A1" s="3" t="s">
        <v>0</v>
      </c>
      <c r="B1" s="4"/>
      <c r="C1" s="5" t="s">
        <v>2</v>
      </c>
      <c r="D1" s="6"/>
      <c r="E1" s="5" t="s">
        <v>221</v>
      </c>
      <c r="F1" s="6" t="s">
        <v>60</v>
      </c>
    </row>
    <row r="2" s="1" customFormat="1" ht="25" customHeight="1" spans="1:6">
      <c r="A2" s="7" t="s">
        <v>222</v>
      </c>
      <c r="B2" s="7"/>
      <c r="C2" s="7"/>
      <c r="D2" s="7"/>
      <c r="E2" s="7"/>
      <c r="F2" s="7"/>
    </row>
    <row r="3" ht="63" customHeight="1" spans="1:6">
      <c r="A3" s="3" t="s">
        <v>223</v>
      </c>
      <c r="B3" s="8" t="s">
        <v>60</v>
      </c>
      <c r="C3" s="8"/>
      <c r="D3" s="8"/>
      <c r="E3" s="8"/>
      <c r="F3" s="8"/>
    </row>
    <row r="4" ht="63" customHeight="1" spans="1:6">
      <c r="A4" s="3" t="s">
        <v>224</v>
      </c>
      <c r="B4" s="8" t="s">
        <v>60</v>
      </c>
      <c r="C4" s="8"/>
      <c r="D4" s="8"/>
      <c r="E4" s="8"/>
      <c r="F4" s="8"/>
    </row>
    <row r="5" ht="44" customHeight="1" spans="1:6">
      <c r="A5" s="3" t="s">
        <v>225</v>
      </c>
      <c r="B5" s="8" t="s">
        <v>60</v>
      </c>
      <c r="C5" s="8"/>
      <c r="D5" s="8"/>
      <c r="E5" s="8"/>
      <c r="F5" s="8"/>
    </row>
    <row r="6" ht="63" customHeight="1" spans="1:6">
      <c r="A6" s="9" t="s">
        <v>226</v>
      </c>
      <c r="B6" s="8" t="s">
        <v>60</v>
      </c>
      <c r="C6" s="8"/>
      <c r="D6" s="8"/>
      <c r="E6" s="8"/>
      <c r="F6" s="8"/>
    </row>
    <row r="7" s="1" customFormat="1" ht="25" customHeight="1" spans="1:6">
      <c r="A7" s="10" t="s">
        <v>227</v>
      </c>
      <c r="B7" s="11"/>
      <c r="C7" s="11"/>
      <c r="D7" s="11"/>
      <c r="E7" s="11"/>
      <c r="F7" s="11"/>
    </row>
    <row r="8" ht="63" customHeight="1" spans="1:6">
      <c r="A8" s="9" t="s">
        <v>228</v>
      </c>
      <c r="B8" s="8" t="s">
        <v>60</v>
      </c>
      <c r="C8" s="8"/>
      <c r="D8" s="8"/>
      <c r="E8" s="8"/>
      <c r="F8" s="8"/>
    </row>
    <row r="9" ht="63" customHeight="1" spans="1:6">
      <c r="A9" s="9" t="s">
        <v>229</v>
      </c>
      <c r="B9" s="8" t="s">
        <v>60</v>
      </c>
      <c r="C9" s="8"/>
      <c r="D9" s="8"/>
      <c r="E9" s="8"/>
      <c r="F9" s="8"/>
    </row>
    <row r="10" ht="63" customHeight="1" spans="1:6">
      <c r="A10" s="9" t="s">
        <v>230</v>
      </c>
      <c r="B10" s="8" t="s">
        <v>60</v>
      </c>
      <c r="C10" s="8"/>
      <c r="D10" s="8"/>
      <c r="E10" s="8"/>
      <c r="F10" s="8"/>
    </row>
    <row r="11" s="1" customFormat="1" ht="25" customHeight="1" spans="1:6">
      <c r="A11" s="10" t="s">
        <v>231</v>
      </c>
      <c r="B11" s="11"/>
      <c r="C11" s="11"/>
      <c r="D11" s="11"/>
      <c r="E11" s="11"/>
      <c r="F11" s="11"/>
    </row>
    <row r="12" ht="63" customHeight="1" spans="1:6">
      <c r="A12" s="3" t="s">
        <v>232</v>
      </c>
      <c r="B12" s="8" t="s">
        <v>60</v>
      </c>
      <c r="C12" s="8"/>
      <c r="D12" s="8"/>
      <c r="E12" s="8"/>
      <c r="F12" s="8"/>
    </row>
    <row r="13" ht="63" customHeight="1" spans="1:6">
      <c r="A13" s="3" t="s">
        <v>233</v>
      </c>
      <c r="B13" s="8" t="s">
        <v>60</v>
      </c>
      <c r="C13" s="8"/>
      <c r="D13" s="8"/>
      <c r="E13" s="8"/>
      <c r="F13" s="8"/>
    </row>
    <row r="14" ht="63" customHeight="1" spans="1:6">
      <c r="A14" s="3" t="s">
        <v>234</v>
      </c>
      <c r="B14" s="8" t="s">
        <v>60</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2020-01-19T07:36:00Z</dcterms:created>
  <cp:lastPrinted>2020-01-19T08:53:00Z</cp:lastPrinted>
  <dcterms:modified xsi:type="dcterms:W3CDTF">2023-03-24T09:44:48Z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36B19C4FF8384E75AB60BA64EB94BD65</vt:lpwstr>
  </property>
  <property fmtid="{D5CDD505-2E9C-101B-9397-08002B2CF9AE}" pid="4" name="commondata">
    <vt:lpwstr>eyJoZGlkIjoiZjgxMmZjNWM5OTJlNjdlZWY2M2RkMDg4MjdkOWM4ZjYifQ==</vt:lpwstr>
  </property>
</Properties>
</file>