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50"/>
  </bookViews>
  <sheets>
    <sheet name="公共卫生防控经费项目自评表 " sheetId="3" r:id="rId1"/>
    <sheet name="疫苗购置经费项目自评表" sheetId="4" r:id="rId2"/>
  </sheets>
  <definedNames>
    <definedName name="_xlnm.Print_Area" localSheetId="0">'公共卫生防控经费项目自评表 '!$A$1:$I$26</definedName>
    <definedName name="_xlnm.Print_Area" localSheetId="1">疫苗购置经费项目自评表!$A$1:$I$26</definedName>
  </definedNames>
  <calcPr calcId="144525"/>
</workbook>
</file>

<file path=xl/sharedStrings.xml><?xml version="1.0" encoding="utf-8"?>
<sst xmlns="http://schemas.openxmlformats.org/spreadsheetml/2006/main" count="158" uniqueCount="84">
  <si>
    <t>附件1</t>
  </si>
  <si>
    <t>2021年公共卫生防控经费项目自评表</t>
  </si>
  <si>
    <t>项目名称</t>
  </si>
  <si>
    <t>公共卫生防控经费</t>
  </si>
  <si>
    <t>项目金额</t>
  </si>
  <si>
    <t>主管部门</t>
  </si>
  <si>
    <t>深圳市大鹏新区教育和卫生健康局</t>
  </si>
  <si>
    <t>实施单位</t>
  </si>
  <si>
    <t>深圳市大鹏新区疾病预防控制中心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</si>
  <si>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</si>
  <si>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</si>
  <si>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</si>
  <si>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</si>
  <si>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</si>
  <si>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</si>
  <si>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</si>
  <si>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</si>
  <si>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</si>
  <si>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</si>
  <si>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</si>
  <si>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</si>
  <si>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</si>
  <si>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</si>
  <si>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9"/>
        <color rgb="FFFF0000"/>
        <rFont val="微软雅黑"/>
        <charset val="134"/>
      </rPr>
      <t>*</t>
    </r>
    <r>
      <rPr>
        <sz val="9"/>
        <color theme="1"/>
        <rFont val="微软雅黑"/>
        <charset val="134"/>
      </rPr>
      <t>实际完成情况</t>
    </r>
  </si>
  <si>
    <t>目标全面落实传染病防控工作，开展传染病防控工作，更加高效的处置传染病疫情，保障了全区居民的生活安全，减少甚至不再出现重症或死亡病例；有效促进规范报告法定传染病信息的登记，通过全力开展禽流感、登革热等重点传染病防控，确保不会出现人感染禽流感和登革热疫情。</t>
  </si>
  <si>
    <t>完成：目标全面落实传染病防控工作，开展传染病防控工作，更加高效的处置传染病疫情，保障了全区居民的生活安全，减少甚至不再出现重症或死亡病例；有效促进规范报告法定传染病信息的登记，通过全力开展禽流感、登革热等重点传染病防控，确保不会出现人感染禽流感和登革热疫情。</t>
  </si>
  <si>
    <t>年度绩效指标</t>
  </si>
  <si>
    <t>一级指标</t>
  </si>
  <si>
    <t>二级指标</t>
  </si>
  <si>
    <t>三级指标</t>
  </si>
  <si>
    <t>年度指标值</t>
  </si>
  <si>
    <r>
      <rPr>
        <sz val="9"/>
        <color rgb="FFFF0000"/>
        <rFont val="微软雅黑"/>
        <charset val="134"/>
      </rPr>
      <t>*</t>
    </r>
    <r>
      <rPr>
        <sz val="9"/>
        <color theme="1"/>
        <rFont val="微软雅黑"/>
        <charset val="134"/>
      </rPr>
      <t>实际完成值</t>
    </r>
  </si>
  <si>
    <r>
      <rPr>
        <sz val="9"/>
        <color rgb="FFFF0000"/>
        <rFont val="微软雅黑"/>
        <charset val="134"/>
      </rPr>
      <t>*</t>
    </r>
    <r>
      <rPr>
        <sz val="9"/>
        <color theme="1"/>
        <rFont val="微软雅黑"/>
        <charset val="134"/>
      </rPr>
      <t>分值</t>
    </r>
  </si>
  <si>
    <r>
      <rPr>
        <sz val="9"/>
        <color rgb="FFFF0000"/>
        <rFont val="微软雅黑"/>
        <charset val="134"/>
      </rPr>
      <t>*</t>
    </r>
    <r>
      <rPr>
        <sz val="9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</si>
  <si>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</si>
  <si>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</si>
  <si>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</si>
  <si>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开展健康危害因素监测项目个数</t>
  </si>
  <si>
    <t>≥9个</t>
  </si>
  <si>
    <t>9个</t>
  </si>
  <si>
    <t>质量指标</t>
  </si>
  <si>
    <t>健康危害因素监测项目完成质量</t>
  </si>
  <si>
    <t>≥90%</t>
  </si>
  <si>
    <t>时效指标</t>
  </si>
  <si>
    <t>健康危害因素监测项目完成及时率</t>
  </si>
  <si>
    <t>2021年12月份前</t>
  </si>
  <si>
    <t>2021年12月</t>
  </si>
  <si>
    <t>成本指标</t>
  </si>
  <si>
    <t>支付进度达标率</t>
  </si>
  <si>
    <t>≥95%</t>
  </si>
  <si>
    <t>效益指标
（40分）</t>
  </si>
  <si>
    <t>经济效益指标</t>
  </si>
  <si>
    <t>不适用</t>
  </si>
  <si>
    <t>社会效益指标</t>
  </si>
  <si>
    <t>水质监测、食品监测范围扩大</t>
  </si>
  <si>
    <t>扩大</t>
  </si>
  <si>
    <t>生态效益指标</t>
  </si>
  <si>
    <t>满意度指标</t>
  </si>
  <si>
    <t>市民满意率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</si>
  <si>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</si>
  <si>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</si>
  <si>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2021年疫苗购置经费项目自评表</t>
  </si>
  <si>
    <t>疫苗购置经费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</si>
  <si>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</si>
  <si>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新区疫苗种类及数量得以保障。</t>
  </si>
  <si>
    <t>完成：新区疫苗采购工作，疫苗种类及数量得以保障。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</si>
  <si>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</si>
  <si>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</si>
  <si>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</si>
  <si>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疫苗数量</t>
  </si>
  <si>
    <t>≥10000针次</t>
  </si>
  <si>
    <t>10000针次</t>
  </si>
  <si>
    <t>疫苗种类</t>
  </si>
  <si>
    <t>≥15种</t>
  </si>
  <si>
    <t>15种</t>
  </si>
  <si>
    <t>疫苗质量合格率</t>
  </si>
  <si>
    <t>≥100%</t>
  </si>
  <si>
    <t>疫苗采购及时性</t>
  </si>
  <si>
    <t>2021年12月前</t>
  </si>
  <si>
    <t>成本控制率</t>
  </si>
  <si>
    <t>≤100%</t>
  </si>
  <si>
    <t>新区接种率提高</t>
  </si>
  <si>
    <t>提高</t>
  </si>
  <si>
    <t>&gt;95%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</si>
</sst>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#,##0.00_ "/>
  </numFmts>
  <fonts count="30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</font>
    <font>
      <sz val="11"/>
      <color rgb="FFFF0000"/>
      <name val="微软雅黑"/>
      <charset val="134"/>
    </font>
    <font>
      <sz val="16"/>
      <color theme="1"/>
      <name val="黑体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9"/>
      <color theme="1"/>
      <name val="宋体"/>
      <charset val="134"/>
      <scheme val="minor"/>
    </font>
    <font>
      <sz val="9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2" fillId="0" borderId="7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2" fillId="0" borderId="2" xfId="0" applyFont="1" applyFill="1" applyBorder="1" applyAlignment="1"/>
    <xf numFmtId="177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/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right" vertical="center"/>
    </xf>
    <xf numFmtId="177" fontId="7" fillId="0" borderId="2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/>
    <xf numFmtId="0" fontId="9" fillId="0" borderId="9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zoomScale="115" zoomScaleNormal="115" workbookViewId="0">
      <selection activeCell="D20" sqref="D20"/>
    </sheetView>
  </sheetViews>
  <sheetFormatPr defaultColWidth="9" defaultRowHeight="13.5"/>
  <cols>
    <col min="1" max="1" width="9" style="2"/>
    <col min="2" max="2" width="12.6333333333333" style="2" customWidth="1"/>
    <col min="3" max="3" width="15.6333333333333" style="2" customWidth="1"/>
    <col min="4" max="6" width="12.6333333333333" style="2" customWidth="1"/>
    <col min="7" max="7" width="6.63333333333333" style="2" customWidth="1"/>
    <col min="8" max="8" width="8.55833333333333" style="2" customWidth="1"/>
    <col min="9" max="9" width="24.6333333333333" style="2" customWidth="1"/>
    <col min="10" max="16384" width="9" style="2"/>
  </cols>
  <sheetData>
    <row r="1" ht="21" spans="1:1">
      <c r="A1" s="54" t="s">
        <v>0</v>
      </c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55" t="s">
        <v>2</v>
      </c>
      <c r="B3" s="56" t="s">
        <v>3</v>
      </c>
      <c r="C3" s="57"/>
      <c r="D3" s="57"/>
      <c r="E3" s="82"/>
      <c r="F3" s="55" t="s">
        <v>4</v>
      </c>
      <c r="G3" s="83">
        <v>490000</v>
      </c>
      <c r="H3" s="83"/>
      <c r="I3" s="83"/>
    </row>
    <row r="4" spans="1:9">
      <c r="A4" s="55" t="s">
        <v>5</v>
      </c>
      <c r="B4" s="56" t="s">
        <v>6</v>
      </c>
      <c r="C4" s="57"/>
      <c r="D4" s="57"/>
      <c r="E4" s="82"/>
      <c r="F4" s="55" t="s">
        <v>7</v>
      </c>
      <c r="G4" s="60" t="s">
        <v>8</v>
      </c>
      <c r="H4" s="60"/>
      <c r="I4" s="60"/>
    </row>
    <row r="5" spans="1:9">
      <c r="A5" s="58" t="s">
        <v>9</v>
      </c>
      <c r="B5" s="59"/>
      <c r="C5" s="59"/>
      <c r="D5" s="60" t="s">
        <v>10</v>
      </c>
      <c r="E5" s="60" t="s">
        <v>11</v>
      </c>
      <c r="F5" s="60" t="s">
        <v>12</v>
      </c>
      <c r="G5" s="60" t="s">
        <v>13</v>
      </c>
      <c r="H5" s="60" t="s">
        <v>14</v>
      </c>
      <c r="I5" s="60" t="s">
        <v>15</v>
      </c>
    </row>
    <row r="6" spans="1:9">
      <c r="A6" s="61"/>
      <c r="B6" s="60" t="s">
        <v>16</v>
      </c>
      <c r="C6" s="60"/>
      <c r="D6" s="62">
        <f t="shared" ref="D6:F6" si="0">D7+D8+D9</f>
        <v>490000</v>
      </c>
      <c r="E6" s="62">
        <f t="shared" si="0"/>
        <v>490000</v>
      </c>
      <c r="F6" s="62">
        <f t="shared" si="0"/>
        <v>490000</v>
      </c>
      <c r="G6" s="84">
        <v>10</v>
      </c>
      <c r="H6" s="85">
        <f>F6/E6</f>
        <v>1</v>
      </c>
      <c r="I6" s="93">
        <f>G6*H6</f>
        <v>10</v>
      </c>
    </row>
    <row r="7" spans="1:9">
      <c r="A7" s="61"/>
      <c r="B7" s="63" t="s">
        <v>17</v>
      </c>
      <c r="C7" s="64"/>
      <c r="D7" s="62">
        <v>490000</v>
      </c>
      <c r="E7" s="62">
        <v>490000</v>
      </c>
      <c r="F7" s="62">
        <v>490000</v>
      </c>
      <c r="G7" s="55" t="s">
        <v>18</v>
      </c>
      <c r="H7" s="85">
        <f>F7/E7</f>
        <v>1</v>
      </c>
      <c r="I7" s="55" t="s">
        <v>18</v>
      </c>
    </row>
    <row r="8" spans="1:9">
      <c r="A8" s="61"/>
      <c r="B8" s="63" t="s">
        <v>19</v>
      </c>
      <c r="C8" s="64"/>
      <c r="D8" s="65"/>
      <c r="E8" s="65"/>
      <c r="F8" s="65"/>
      <c r="G8" s="55" t="s">
        <v>18</v>
      </c>
      <c r="H8" s="65"/>
      <c r="I8" s="55" t="s">
        <v>18</v>
      </c>
    </row>
    <row r="9" spans="1:9">
      <c r="A9" s="66"/>
      <c r="B9" s="67" t="s">
        <v>20</v>
      </c>
      <c r="C9" s="67"/>
      <c r="D9" s="65"/>
      <c r="E9" s="65"/>
      <c r="F9" s="65"/>
      <c r="G9" s="55" t="s">
        <v>18</v>
      </c>
      <c r="H9" s="65"/>
      <c r="I9" s="55" t="s">
        <v>18</v>
      </c>
    </row>
    <row r="10" spans="1:9">
      <c r="A10" s="68" t="s">
        <v>21</v>
      </c>
      <c r="B10" s="69" t="s">
        <v>22</v>
      </c>
      <c r="C10" s="70"/>
      <c r="D10" s="70"/>
      <c r="E10" s="86"/>
      <c r="F10" s="87" t="s">
        <v>23</v>
      </c>
      <c r="G10" s="55"/>
      <c r="H10" s="55"/>
      <c r="I10" s="55"/>
    </row>
    <row r="11" ht="87" customHeight="1" spans="1:9">
      <c r="A11" s="68"/>
      <c r="B11" s="71" t="s">
        <v>24</v>
      </c>
      <c r="C11" s="72"/>
      <c r="D11" s="72"/>
      <c r="E11" s="88"/>
      <c r="F11" s="89" t="s">
        <v>25</v>
      </c>
      <c r="G11" s="89"/>
      <c r="H11" s="89"/>
      <c r="I11" s="89"/>
    </row>
    <row r="12" ht="20.25" customHeight="1" spans="1:9">
      <c r="A12" s="68" t="s">
        <v>26</v>
      </c>
      <c r="B12" s="73" t="s">
        <v>27</v>
      </c>
      <c r="C12" s="73" t="s">
        <v>28</v>
      </c>
      <c r="D12" s="60" t="s">
        <v>29</v>
      </c>
      <c r="E12" s="60" t="s">
        <v>30</v>
      </c>
      <c r="F12" s="90" t="s">
        <v>31</v>
      </c>
      <c r="G12" s="90" t="s">
        <v>32</v>
      </c>
      <c r="H12" s="90" t="s">
        <v>33</v>
      </c>
      <c r="I12" s="60" t="s">
        <v>34</v>
      </c>
    </row>
    <row r="13" ht="25.5" spans="1:9">
      <c r="A13" s="74"/>
      <c r="B13" s="75" t="s">
        <v>35</v>
      </c>
      <c r="C13" s="76" t="s">
        <v>36</v>
      </c>
      <c r="D13" s="77" t="s">
        <v>37</v>
      </c>
      <c r="E13" s="77" t="s">
        <v>38</v>
      </c>
      <c r="F13" s="77" t="s">
        <v>39</v>
      </c>
      <c r="G13" s="91">
        <v>13</v>
      </c>
      <c r="H13" s="91">
        <v>13</v>
      </c>
      <c r="I13" s="94"/>
    </row>
    <row r="14" ht="25.5" spans="1:9">
      <c r="A14" s="74"/>
      <c r="B14" s="75" t="s">
        <v>35</v>
      </c>
      <c r="C14" s="78" t="s">
        <v>40</v>
      </c>
      <c r="D14" s="77" t="s">
        <v>41</v>
      </c>
      <c r="E14" s="77" t="s">
        <v>42</v>
      </c>
      <c r="F14" s="92">
        <v>1</v>
      </c>
      <c r="G14" s="91">
        <v>13</v>
      </c>
      <c r="H14" s="91">
        <v>13</v>
      </c>
      <c r="I14" s="94"/>
    </row>
    <row r="15" ht="25.5" spans="1:9">
      <c r="A15" s="74"/>
      <c r="B15" s="75" t="s">
        <v>35</v>
      </c>
      <c r="C15" s="78" t="s">
        <v>43</v>
      </c>
      <c r="D15" s="77" t="s">
        <v>44</v>
      </c>
      <c r="E15" s="77" t="s">
        <v>45</v>
      </c>
      <c r="F15" s="77" t="s">
        <v>46</v>
      </c>
      <c r="G15" s="91">
        <v>12</v>
      </c>
      <c r="H15" s="91">
        <v>12</v>
      </c>
      <c r="I15" s="94"/>
    </row>
    <row r="16" spans="1:9">
      <c r="A16" s="74"/>
      <c r="B16" s="75" t="s">
        <v>35</v>
      </c>
      <c r="C16" s="78" t="s">
        <v>47</v>
      </c>
      <c r="D16" s="77" t="s">
        <v>48</v>
      </c>
      <c r="E16" s="77" t="s">
        <v>49</v>
      </c>
      <c r="F16" s="92">
        <v>1</v>
      </c>
      <c r="G16" s="91">
        <v>12</v>
      </c>
      <c r="H16" s="91">
        <v>12</v>
      </c>
      <c r="I16" s="94"/>
    </row>
    <row r="17" spans="1:9">
      <c r="A17" s="74"/>
      <c r="B17" s="75" t="s">
        <v>50</v>
      </c>
      <c r="C17" s="78" t="s">
        <v>51</v>
      </c>
      <c r="D17" s="77" t="s">
        <v>52</v>
      </c>
      <c r="E17" s="77" t="s">
        <v>52</v>
      </c>
      <c r="F17" s="77"/>
      <c r="G17" s="91"/>
      <c r="H17" s="91"/>
      <c r="I17" s="94"/>
    </row>
    <row r="18" ht="25.5" spans="1:9">
      <c r="A18" s="74"/>
      <c r="B18" s="75" t="s">
        <v>50</v>
      </c>
      <c r="C18" s="78" t="s">
        <v>53</v>
      </c>
      <c r="D18" s="77" t="s">
        <v>54</v>
      </c>
      <c r="E18" s="77" t="s">
        <v>55</v>
      </c>
      <c r="F18" s="92">
        <v>1</v>
      </c>
      <c r="G18" s="91">
        <v>30</v>
      </c>
      <c r="H18" s="91">
        <v>30</v>
      </c>
      <c r="I18" s="94"/>
    </row>
    <row r="19" spans="1:9">
      <c r="A19" s="74"/>
      <c r="B19" s="75" t="s">
        <v>50</v>
      </c>
      <c r="C19" s="78" t="s">
        <v>56</v>
      </c>
      <c r="D19" s="77" t="s">
        <v>52</v>
      </c>
      <c r="E19" s="77" t="s">
        <v>52</v>
      </c>
      <c r="F19" s="77"/>
      <c r="G19" s="91"/>
      <c r="H19" s="91"/>
      <c r="I19" s="94"/>
    </row>
    <row r="20" spans="1:9">
      <c r="A20" s="74"/>
      <c r="B20" s="75" t="s">
        <v>50</v>
      </c>
      <c r="C20" s="78" t="s">
        <v>57</v>
      </c>
      <c r="D20" s="77" t="s">
        <v>58</v>
      </c>
      <c r="E20" s="77" t="s">
        <v>49</v>
      </c>
      <c r="F20" s="92">
        <v>1</v>
      </c>
      <c r="G20" s="91">
        <v>10</v>
      </c>
      <c r="H20" s="91">
        <v>10</v>
      </c>
      <c r="I20" s="94"/>
    </row>
    <row r="21" ht="16.5" customHeight="1" spans="1:9">
      <c r="A21" s="79"/>
      <c r="B21" s="69" t="s">
        <v>59</v>
      </c>
      <c r="C21" s="70"/>
      <c r="D21" s="70"/>
      <c r="E21" s="70"/>
      <c r="F21" s="86"/>
      <c r="G21" s="79"/>
      <c r="H21" s="60">
        <f>I6+SUM(H13:H20)</f>
        <v>100</v>
      </c>
      <c r="I21" s="55" t="s">
        <v>18</v>
      </c>
    </row>
    <row r="22" ht="14.25" customHeight="1" spans="1:9">
      <c r="A22" s="80" t="s">
        <v>60</v>
      </c>
      <c r="B22" s="80"/>
      <c r="C22" s="80"/>
      <c r="D22" s="80"/>
      <c r="E22" s="80"/>
      <c r="F22" s="80"/>
      <c r="G22" s="80"/>
      <c r="H22" s="80"/>
      <c r="I22" s="80"/>
    </row>
    <row r="23" ht="14.25" customHeight="1" spans="1:9">
      <c r="A23" s="81"/>
      <c r="B23" s="81"/>
      <c r="C23" s="81"/>
      <c r="D23" s="81"/>
      <c r="E23" s="81"/>
      <c r="F23" s="81"/>
      <c r="G23" s="81"/>
      <c r="H23" s="81"/>
      <c r="I23" s="81"/>
    </row>
    <row r="24" ht="14.25" customHeight="1" spans="1:9">
      <c r="A24" s="81"/>
      <c r="B24" s="81"/>
      <c r="C24" s="81"/>
      <c r="D24" s="81"/>
      <c r="E24" s="81"/>
      <c r="F24" s="81"/>
      <c r="G24" s="81"/>
      <c r="H24" s="81"/>
      <c r="I24" s="81"/>
    </row>
    <row r="25" ht="14.25" customHeight="1" spans="1:9">
      <c r="A25" s="81"/>
      <c r="B25" s="81"/>
      <c r="C25" s="81"/>
      <c r="D25" s="81"/>
      <c r="E25" s="81"/>
      <c r="F25" s="81"/>
      <c r="G25" s="81"/>
      <c r="H25" s="81"/>
      <c r="I25" s="81"/>
    </row>
    <row r="26" ht="14.25" customHeight="1" spans="1:9">
      <c r="A26" s="81"/>
      <c r="B26" s="81"/>
      <c r="C26" s="81"/>
      <c r="D26" s="81"/>
      <c r="E26" s="81"/>
      <c r="F26" s="81"/>
      <c r="G26" s="81"/>
      <c r="H26" s="81"/>
      <c r="I26" s="81"/>
    </row>
    <row r="27" ht="14.25" customHeight="1" spans="2:9">
      <c r="B27" s="32"/>
      <c r="C27" s="32"/>
      <c r="D27" s="32"/>
      <c r="E27" s="32"/>
      <c r="F27" s="32"/>
      <c r="G27" s="32"/>
      <c r="H27" s="32"/>
      <c r="I27" s="32"/>
    </row>
    <row r="28" ht="14.25" customHeight="1" spans="2:9">
      <c r="B28" s="32"/>
      <c r="C28" s="32"/>
      <c r="D28" s="32"/>
      <c r="E28" s="32"/>
      <c r="F28" s="32"/>
      <c r="G28" s="32"/>
      <c r="H28" s="32"/>
      <c r="I28" s="32"/>
    </row>
    <row r="29" ht="14.25" customHeight="1" spans="2:9">
      <c r="B29" s="32"/>
      <c r="C29" s="32"/>
      <c r="D29" s="32"/>
      <c r="E29" s="32"/>
      <c r="F29" s="32"/>
      <c r="G29" s="32"/>
      <c r="H29" s="32"/>
      <c r="I29" s="32"/>
    </row>
  </sheetData>
  <mergeCells count="21">
    <mergeCell ref="A2:I2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  <mergeCell ref="A22:I26"/>
  </mergeCells>
  <printOptions horizontalCentered="1"/>
  <pageMargins left="0.196527777777778" right="0.196527777777778" top="0.196527777777778" bottom="0.196527777777778" header="0.298611111111111" footer="0.298611111111111"/>
  <pageSetup paperSize="9" scale="8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selection activeCell="D15" sqref="D15"/>
    </sheetView>
  </sheetViews>
  <sheetFormatPr defaultColWidth="9" defaultRowHeight="13.5"/>
  <cols>
    <col min="1" max="1" width="9" style="2"/>
    <col min="2" max="2" width="12.6333333333333" style="2" customWidth="1"/>
    <col min="3" max="3" width="15.6333333333333" style="2" customWidth="1"/>
    <col min="4" max="4" width="18.125" style="2" customWidth="1"/>
    <col min="5" max="6" width="14.8666666666667" style="2" customWidth="1"/>
    <col min="7" max="7" width="6.63333333333333" style="2" customWidth="1"/>
    <col min="8" max="8" width="10.05" style="2" customWidth="1"/>
    <col min="9" max="9" width="24.6333333333333" style="2" customWidth="1"/>
    <col min="10" max="16384" width="9" style="2"/>
  </cols>
  <sheetData>
    <row r="1" ht="27" customHeight="1" spans="1:9">
      <c r="A1" s="3" t="s">
        <v>61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2</v>
      </c>
      <c r="B2" s="5" t="s">
        <v>62</v>
      </c>
      <c r="C2" s="6"/>
      <c r="D2" s="6"/>
      <c r="E2" s="33"/>
      <c r="F2" s="4" t="s">
        <v>4</v>
      </c>
      <c r="G2" s="34">
        <v>10800000</v>
      </c>
      <c r="H2" s="34"/>
      <c r="I2" s="34"/>
    </row>
    <row r="3" s="1" customFormat="1" spans="1:9">
      <c r="A3" s="4" t="s">
        <v>5</v>
      </c>
      <c r="B3" s="5" t="s">
        <v>6</v>
      </c>
      <c r="C3" s="6"/>
      <c r="D3" s="6"/>
      <c r="E3" s="33"/>
      <c r="F3" s="4" t="s">
        <v>7</v>
      </c>
      <c r="G3" s="35" t="s">
        <v>8</v>
      </c>
      <c r="H3" s="35"/>
      <c r="I3" s="35"/>
    </row>
    <row r="4" s="1" customFormat="1" spans="1:9">
      <c r="A4" s="7" t="s">
        <v>9</v>
      </c>
      <c r="B4" s="8"/>
      <c r="C4" s="8"/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</row>
    <row r="5" s="1" customFormat="1" spans="1:9">
      <c r="A5" s="10"/>
      <c r="B5" s="9" t="s">
        <v>16</v>
      </c>
      <c r="C5" s="9"/>
      <c r="D5" s="11">
        <f t="shared" ref="D5:F5" si="0">D6+D7+D8</f>
        <v>8300000</v>
      </c>
      <c r="E5" s="11">
        <f t="shared" si="0"/>
        <v>10800000</v>
      </c>
      <c r="F5" s="11">
        <f t="shared" si="0"/>
        <v>10798858.2</v>
      </c>
      <c r="G5" s="36">
        <v>10</v>
      </c>
      <c r="H5" s="37">
        <f>F5/E5</f>
        <v>0.999894277777778</v>
      </c>
      <c r="I5" s="52">
        <f>G5*H5</f>
        <v>9.99894277777778</v>
      </c>
    </row>
    <row r="6" s="1" customFormat="1" spans="1:9">
      <c r="A6" s="10"/>
      <c r="B6" s="12" t="s">
        <v>17</v>
      </c>
      <c r="C6" s="13"/>
      <c r="D6" s="11">
        <v>8300000</v>
      </c>
      <c r="E6" s="38">
        <v>10800000</v>
      </c>
      <c r="F6" s="38">
        <v>10798858.2</v>
      </c>
      <c r="G6" s="39" t="s">
        <v>18</v>
      </c>
      <c r="H6" s="37">
        <f>F6/E6</f>
        <v>0.999894277777778</v>
      </c>
      <c r="I6" s="39" t="s">
        <v>18</v>
      </c>
    </row>
    <row r="7" s="1" customFormat="1" spans="1:9">
      <c r="A7" s="10"/>
      <c r="B7" s="12" t="s">
        <v>19</v>
      </c>
      <c r="C7" s="13"/>
      <c r="D7" s="14"/>
      <c r="E7" s="40"/>
      <c r="F7" s="40"/>
      <c r="G7" s="39" t="s">
        <v>18</v>
      </c>
      <c r="H7" s="14"/>
      <c r="I7" s="39" t="s">
        <v>18</v>
      </c>
    </row>
    <row r="8" s="1" customFormat="1" spans="1:9">
      <c r="A8" s="15"/>
      <c r="B8" s="16" t="s">
        <v>20</v>
      </c>
      <c r="C8" s="16"/>
      <c r="D8" s="14"/>
      <c r="E8" s="40"/>
      <c r="F8" s="40"/>
      <c r="G8" s="39" t="s">
        <v>18</v>
      </c>
      <c r="H8" s="14"/>
      <c r="I8" s="39" t="s">
        <v>18</v>
      </c>
    </row>
    <row r="9" s="1" customFormat="1" spans="1:9">
      <c r="A9" s="17" t="s">
        <v>21</v>
      </c>
      <c r="B9" s="18" t="s">
        <v>22</v>
      </c>
      <c r="C9" s="19"/>
      <c r="D9" s="19"/>
      <c r="E9" s="41"/>
      <c r="F9" s="42" t="s">
        <v>63</v>
      </c>
      <c r="G9" s="4"/>
      <c r="H9" s="4"/>
      <c r="I9" s="4"/>
    </row>
    <row r="10" s="1" customFormat="1" ht="52.5" customHeight="1" spans="1:9">
      <c r="A10" s="17"/>
      <c r="B10" s="20" t="s">
        <v>64</v>
      </c>
      <c r="C10" s="21"/>
      <c r="D10" s="21"/>
      <c r="E10" s="43"/>
      <c r="F10" s="44" t="s">
        <v>65</v>
      </c>
      <c r="G10" s="44"/>
      <c r="H10" s="44"/>
      <c r="I10" s="44"/>
    </row>
    <row r="11" s="1" customFormat="1" ht="20.25" customHeight="1" spans="1:9">
      <c r="A11" s="17" t="s">
        <v>26</v>
      </c>
      <c r="B11" s="22" t="s">
        <v>27</v>
      </c>
      <c r="C11" s="22" t="s">
        <v>28</v>
      </c>
      <c r="D11" s="9" t="s">
        <v>29</v>
      </c>
      <c r="E11" s="9" t="s">
        <v>30</v>
      </c>
      <c r="F11" s="45" t="s">
        <v>66</v>
      </c>
      <c r="G11" s="45" t="s">
        <v>67</v>
      </c>
      <c r="H11" s="45" t="s">
        <v>68</v>
      </c>
      <c r="I11" s="9" t="s">
        <v>34</v>
      </c>
    </row>
    <row r="12" s="1" customFormat="1" ht="19.5" customHeight="1" spans="1:9">
      <c r="A12" s="23"/>
      <c r="B12" s="24" t="s">
        <v>35</v>
      </c>
      <c r="C12" s="25" t="s">
        <v>36</v>
      </c>
      <c r="D12" s="26" t="s">
        <v>69</v>
      </c>
      <c r="E12" s="46" t="s">
        <v>70</v>
      </c>
      <c r="F12" s="46" t="s">
        <v>71</v>
      </c>
      <c r="G12" s="47">
        <v>10</v>
      </c>
      <c r="H12" s="47">
        <v>10</v>
      </c>
      <c r="I12" s="53"/>
    </row>
    <row r="13" s="1" customFormat="1" ht="19.5" customHeight="1" spans="1:9">
      <c r="A13" s="23"/>
      <c r="B13" s="24"/>
      <c r="C13" s="25" t="s">
        <v>36</v>
      </c>
      <c r="D13" s="26" t="s">
        <v>72</v>
      </c>
      <c r="E13" s="46" t="s">
        <v>73</v>
      </c>
      <c r="F13" s="46" t="s">
        <v>74</v>
      </c>
      <c r="G13" s="47">
        <v>10</v>
      </c>
      <c r="H13" s="47">
        <v>10</v>
      </c>
      <c r="I13" s="53"/>
    </row>
    <row r="14" s="1" customFormat="1" ht="45" customHeight="1" spans="1:9">
      <c r="A14" s="23"/>
      <c r="B14" s="24" t="s">
        <v>35</v>
      </c>
      <c r="C14" s="25" t="s">
        <v>40</v>
      </c>
      <c r="D14" s="26" t="s">
        <v>75</v>
      </c>
      <c r="E14" s="46" t="s">
        <v>76</v>
      </c>
      <c r="F14" s="48">
        <v>1</v>
      </c>
      <c r="G14" s="47">
        <v>10</v>
      </c>
      <c r="H14" s="47">
        <v>10</v>
      </c>
      <c r="I14" s="53"/>
    </row>
    <row r="15" s="1" customFormat="1" ht="45" customHeight="1" spans="1:9">
      <c r="A15" s="23"/>
      <c r="B15" s="24" t="s">
        <v>35</v>
      </c>
      <c r="C15" s="25" t="s">
        <v>43</v>
      </c>
      <c r="D15" s="26" t="s">
        <v>77</v>
      </c>
      <c r="E15" s="46" t="s">
        <v>78</v>
      </c>
      <c r="F15" s="46" t="s">
        <v>46</v>
      </c>
      <c r="G15" s="47">
        <v>10</v>
      </c>
      <c r="H15" s="47">
        <v>10</v>
      </c>
      <c r="I15" s="53"/>
    </row>
    <row r="16" s="1" customFormat="1" ht="45" customHeight="1" spans="1:9">
      <c r="A16" s="23"/>
      <c r="B16" s="24" t="s">
        <v>35</v>
      </c>
      <c r="C16" s="25" t="s">
        <v>47</v>
      </c>
      <c r="D16" s="26" t="s">
        <v>79</v>
      </c>
      <c r="E16" s="46" t="s">
        <v>80</v>
      </c>
      <c r="F16" s="49">
        <v>0.999894277777778</v>
      </c>
      <c r="G16" s="47">
        <v>10</v>
      </c>
      <c r="H16" s="47">
        <v>10</v>
      </c>
      <c r="I16" s="53"/>
    </row>
    <row r="17" s="1" customFormat="1" ht="28" customHeight="1" spans="1:9">
      <c r="A17" s="23"/>
      <c r="B17" s="24" t="s">
        <v>50</v>
      </c>
      <c r="C17" s="25" t="s">
        <v>51</v>
      </c>
      <c r="D17" s="26" t="s">
        <v>52</v>
      </c>
      <c r="E17" s="46" t="s">
        <v>52</v>
      </c>
      <c r="F17" s="46"/>
      <c r="G17" s="47"/>
      <c r="H17" s="47"/>
      <c r="I17" s="53"/>
    </row>
    <row r="18" s="1" customFormat="1" ht="19.5" customHeight="1" spans="1:9">
      <c r="A18" s="23"/>
      <c r="B18" s="24" t="s">
        <v>50</v>
      </c>
      <c r="C18" s="25" t="s">
        <v>53</v>
      </c>
      <c r="D18" s="26" t="s">
        <v>81</v>
      </c>
      <c r="E18" s="46" t="s">
        <v>82</v>
      </c>
      <c r="F18" s="46" t="s">
        <v>82</v>
      </c>
      <c r="G18" s="47">
        <v>30</v>
      </c>
      <c r="H18" s="47">
        <v>30</v>
      </c>
      <c r="I18" s="53"/>
    </row>
    <row r="19" s="1" customFormat="1" ht="19.5" customHeight="1" spans="1:9">
      <c r="A19" s="23"/>
      <c r="B19" s="24" t="s">
        <v>50</v>
      </c>
      <c r="C19" s="25" t="s">
        <v>56</v>
      </c>
      <c r="D19" s="26" t="s">
        <v>52</v>
      </c>
      <c r="E19" s="46" t="s">
        <v>52</v>
      </c>
      <c r="F19" s="46"/>
      <c r="G19" s="47"/>
      <c r="H19" s="47"/>
      <c r="I19" s="53"/>
    </row>
    <row r="20" s="1" customFormat="1" ht="19.5" customHeight="1" spans="1:9">
      <c r="A20" s="23"/>
      <c r="B20" s="24" t="s">
        <v>50</v>
      </c>
      <c r="C20" s="25" t="s">
        <v>57</v>
      </c>
      <c r="D20" s="26" t="s">
        <v>58</v>
      </c>
      <c r="E20" s="46" t="s">
        <v>83</v>
      </c>
      <c r="F20" s="48">
        <v>1</v>
      </c>
      <c r="G20" s="47">
        <v>10</v>
      </c>
      <c r="H20" s="47">
        <v>10</v>
      </c>
      <c r="I20" s="53"/>
    </row>
    <row r="21" s="1" customFormat="1" ht="16.5" customHeight="1" spans="1:9">
      <c r="A21" s="27"/>
      <c r="B21" s="28" t="s">
        <v>59</v>
      </c>
      <c r="C21" s="29"/>
      <c r="D21" s="29"/>
      <c r="E21" s="29"/>
      <c r="F21" s="50"/>
      <c r="G21" s="51"/>
      <c r="H21" s="52">
        <f>I5+SUM(H12:H20)</f>
        <v>99.9989427777778</v>
      </c>
      <c r="I21" s="39" t="s">
        <v>18</v>
      </c>
    </row>
    <row r="22" ht="14.25" customHeight="1" spans="1:9">
      <c r="A22" s="30" t="s">
        <v>60</v>
      </c>
      <c r="B22" s="30"/>
      <c r="C22" s="30"/>
      <c r="D22" s="30"/>
      <c r="E22" s="30"/>
      <c r="F22" s="30"/>
      <c r="G22" s="30"/>
      <c r="H22" s="30"/>
      <c r="I22" s="30"/>
    </row>
    <row r="23" ht="14.25" customHeigh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ht="14.25" customHeigh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14.25" customHeigh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27" customHeigh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14.25" customHeight="1" spans="2:9">
      <c r="B27" s="32"/>
      <c r="C27" s="32"/>
      <c r="D27" s="32"/>
      <c r="E27" s="32"/>
      <c r="F27" s="32"/>
      <c r="G27" s="32"/>
      <c r="H27" s="32"/>
      <c r="I27" s="32"/>
    </row>
    <row r="28" ht="14.25" customHeight="1" spans="2:9">
      <c r="B28" s="32"/>
      <c r="C28" s="32"/>
      <c r="D28" s="32"/>
      <c r="E28" s="32"/>
      <c r="F28" s="32"/>
      <c r="G28" s="32"/>
      <c r="H28" s="32"/>
      <c r="I28" s="32"/>
    </row>
    <row r="29" ht="14.25" customHeight="1" spans="2:9">
      <c r="B29" s="32"/>
      <c r="C29" s="32"/>
      <c r="D29" s="32"/>
      <c r="E29" s="32"/>
      <c r="F29" s="32"/>
      <c r="G29" s="32"/>
      <c r="H29" s="32"/>
      <c r="I29" s="32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A22:I26"/>
  </mergeCells>
  <printOptions horizontalCentered="1"/>
  <pageMargins left="0.196527777777778" right="0.196527777777778" top="0.196527777777778" bottom="0.196527777777778" header="0.298611111111111" footer="0.298611111111111"/>
  <pageSetup paperSize="9" scale="8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公共卫生防控经费项目自评表 </vt:lpstr>
      <vt:lpstr>疫苗购置经费项目自评表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yuxinde</dc:creator>
  <cp:lastModifiedBy>布杰</cp:lastModifiedBy>
  <dcterms:created xsi:type="dcterms:W3CDTF">2022-04-27T17:20:00Z</dcterms:created>
  <dcterms:modified xsi:type="dcterms:W3CDTF">2022-10-25T11:49:52Z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BADB3FF31E4140DD9644A157BB4888BD</vt:lpwstr>
  </property>
  <property fmtid="{D5CDD505-2E9C-101B-9397-08002B2CF9AE}" pid="3" name="commondata">
    <vt:lpwstr>eyJoZGlkIjoiZjgxMmZjNWM5OTJlNjdlZWY2M2RkMDg4MjdkOWM4ZjYifQ==</vt:lpwstr>
  </property>
  <property fmtid="{D5CDD505-2E9C-101B-9397-08002B2CF9AE}" pid="4" name="KSOProductBuildVer">
    <vt:lpwstr>2052-11.8.2.10682</vt:lpwstr>
  </property>
</Properties>
</file>