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830"/>
  </bookViews>
  <sheets>
    <sheet name="教学活动经费（事业收入）" sheetId="3" r:id="rId1"/>
  </sheets>
  <calcPr calcId="144525"/>
</workbook>
</file>

<file path=xl/sharedStrings.xml><?xml version="1.0" encoding="utf-8"?>
<sst xmlns="http://schemas.openxmlformats.org/spreadsheetml/2006/main" count="72" uniqueCount="59">
  <si>
    <t>2021年教学活动经费项目自评表</t>
  </si>
  <si>
    <t>项目名称</t>
  </si>
  <si>
    <t>教学活动经费</t>
  </si>
  <si>
    <t>项目金额</t>
  </si>
  <si>
    <t>主管部门</t>
  </si>
  <si>
    <t>深圳市大鹏新区教育和卫生健康局</t>
  </si>
  <si>
    <t>实施单位</t>
  </si>
  <si>
    <t>深圳市大鹏新区葵涌中心幼儿园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</si>
  <si>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</si>
  <si>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</si>
  <si>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</si>
  <si>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</si>
  <si>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</si>
  <si>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</si>
  <si>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</si>
  <si>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</si>
  <si>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</si>
  <si>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</si>
  <si>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</si>
  <si>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</si>
  <si>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</si>
  <si>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</si>
  <si>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*实际完成情况</t>
  </si>
  <si>
    <t>通过教师培训的资金投入，保障教师继续教育培训和外出培训，建设教师队伍，提高幼儿园教学的整体质量；通过各项教学活动的开展，保障幼儿校园学习和生活，提供幼儿良好的校园环境，带动幼儿园的健康良性发展；开展六一儿童节等活动，丰富幼儿校园生活，使幼儿家长和教职工满意度达到95%以上。</t>
  </si>
  <si>
    <t>年度绩效指标</t>
  </si>
  <si>
    <t>一级指标</t>
  </si>
  <si>
    <t>二级指标</t>
  </si>
  <si>
    <t>三级指标</t>
  </si>
  <si>
    <t>年度指标值</t>
  </si>
  <si>
    <t>*实际完成值</t>
  </si>
  <si>
    <t>*分值</t>
  </si>
  <si>
    <t>*得分</t>
  </si>
  <si>
    <t>偏差原因分析及改进措施</t>
  </si>
  <si>
    <t>产出指标
(50分）</t>
  </si>
  <si>
    <t>数量指标</t>
  </si>
  <si>
    <t>教学活动开展完成率</t>
  </si>
  <si>
    <t>教学活动开展次数</t>
  </si>
  <si>
    <t>10次</t>
  </si>
  <si>
    <t>质量指标</t>
  </si>
  <si>
    <t>教师继续教育及培训工作考核通过率</t>
  </si>
  <si>
    <t>教师继续教育及培训覆盖率</t>
  </si>
  <si>
    <t>时效指标</t>
  </si>
  <si>
    <t>教学活动举办时间</t>
  </si>
  <si>
    <t>成本指标</t>
  </si>
  <si>
    <t>支付进度达标率</t>
  </si>
  <si>
    <t>效益指标
(40分）</t>
  </si>
  <si>
    <t>经济效益指标</t>
  </si>
  <si>
    <t>不适用</t>
  </si>
  <si>
    <t>社会效益指标</t>
  </si>
  <si>
    <t>幼儿园教学工作的质量</t>
  </si>
  <si>
    <t>有效提升</t>
  </si>
  <si>
    <t>幼儿园的健康良性发展</t>
  </si>
  <si>
    <t>有效保障</t>
  </si>
  <si>
    <t>生态效益指标</t>
  </si>
  <si>
    <t>满意度指标</t>
  </si>
  <si>
    <t>教职工满意度</t>
  </si>
  <si>
    <t>幼儿家长满意度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</si>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</sst>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7">
    <numFmt numFmtId="176" formatCode="0.00_ "/>
    <numFmt numFmtId="177" formatCode="#,##0.0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8" formatCode="0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微软雅黑"/>
      <charset val="134"/>
    </font>
    <font>
      <sz val="11"/>
      <name val="微软雅黑"/>
      <charset val="134"/>
    </font>
    <font>
      <sz val="11"/>
      <name val="等线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tint="-0.149906918546098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8" borderId="12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6" fillId="27" borderId="13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0" borderId="15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30" borderId="13" applyNumberFormat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28" borderId="14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right" vertical="center" wrapText="1"/>
    </xf>
    <xf numFmtId="0" fontId="3" fillId="3" borderId="3" xfId="0" applyFont="1" applyFill="1" applyBorder="1" applyAlignment="1">
      <alignment horizontal="right" vertical="center"/>
    </xf>
    <xf numFmtId="0" fontId="3" fillId="3" borderId="7" xfId="0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/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vertical="top" wrapText="1"/>
    </xf>
    <xf numFmtId="0" fontId="3" fillId="0" borderId="7" xfId="0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right" vertical="center"/>
    </xf>
    <xf numFmtId="178" fontId="3" fillId="0" borderId="2" xfId="0" applyNumberFormat="1" applyFont="1" applyFill="1" applyBorder="1" applyAlignment="1">
      <alignment horizontal="center" vertical="center"/>
    </xf>
    <xf numFmtId="9" fontId="3" fillId="0" borderId="2" xfId="35" applyFont="1" applyBorder="1" applyAlignment="1">
      <alignment horizontal="right" vertical="center"/>
    </xf>
    <xf numFmtId="177" fontId="3" fillId="4" borderId="2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/>
    </xf>
    <xf numFmtId="176" fontId="3" fillId="0" borderId="2" xfId="0" applyNumberFormat="1" applyFont="1" applyFill="1" applyBorder="1" applyAlignment="1">
      <alignment horizontal="right" vertical="center"/>
    </xf>
    <xf numFmtId="0" fontId="3" fillId="3" borderId="7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left" vertical="center" wrapText="1"/>
    </xf>
    <xf numFmtId="49" fontId="3" fillId="4" borderId="2" xfId="0" applyNumberFormat="1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9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31" fontId="3" fillId="0" borderId="2" xfId="0" applyNumberFormat="1" applyFont="1" applyFill="1" applyBorder="1" applyAlignment="1">
      <alignment horizontal="center" vertical="center"/>
    </xf>
    <xf numFmtId="31" fontId="3" fillId="4" borderId="2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176" fontId="3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49" fontId="3" fillId="4" borderId="2" xfId="0" applyNumberFormat="1" applyFont="1" applyFill="1" applyBorder="1" applyAlignment="1">
      <alignment horizontal="left" vertical="top" wrapText="1"/>
    </xf>
    <xf numFmtId="0" fontId="1" fillId="5" borderId="0" xfId="0" applyFont="1" applyFill="1" applyAlignment="1"/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  <pageSetUpPr fitToPage="1"/>
  </sheetPr>
  <dimension ref="A1:J32"/>
  <sheetViews>
    <sheetView tabSelected="1" workbookViewId="0">
      <selection activeCell="D12" sqref="D12:F23"/>
    </sheetView>
  </sheetViews>
  <sheetFormatPr defaultColWidth="9.775" defaultRowHeight="13.5"/>
  <cols>
    <col min="1" max="1" width="9.775" style="1"/>
    <col min="2" max="2" width="13.6666666666667" style="1" customWidth="1"/>
    <col min="3" max="3" width="16.8833333333333" style="1" customWidth="1"/>
    <col min="4" max="4" width="20.775" style="2" customWidth="1"/>
    <col min="5" max="5" width="19.3333333333333" style="1" customWidth="1"/>
    <col min="6" max="6" width="18" style="1" customWidth="1"/>
    <col min="7" max="8" width="7.21666666666667" style="1" customWidth="1"/>
    <col min="9" max="9" width="26.6666666666667" style="1" customWidth="1"/>
    <col min="10" max="10" width="41.1083333333333" style="1" customWidth="1"/>
    <col min="11" max="16384" width="9.775" style="1"/>
  </cols>
  <sheetData>
    <row r="1" ht="27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spans="1:9">
      <c r="A2" s="4" t="s">
        <v>1</v>
      </c>
      <c r="B2" s="5" t="s">
        <v>2</v>
      </c>
      <c r="C2" s="6"/>
      <c r="D2" s="6"/>
      <c r="E2" s="37"/>
      <c r="F2" s="4" t="s">
        <v>3</v>
      </c>
      <c r="G2" s="38">
        <v>130000</v>
      </c>
      <c r="H2" s="38"/>
      <c r="I2" s="38"/>
    </row>
    <row r="3" s="1" customFormat="1" spans="1:9">
      <c r="A3" s="4" t="s">
        <v>4</v>
      </c>
      <c r="B3" s="5" t="s">
        <v>5</v>
      </c>
      <c r="C3" s="6"/>
      <c r="D3" s="6"/>
      <c r="E3" s="37"/>
      <c r="F3" s="4" t="s">
        <v>6</v>
      </c>
      <c r="G3" s="25" t="s">
        <v>7</v>
      </c>
      <c r="H3" s="25"/>
      <c r="I3" s="25"/>
    </row>
    <row r="4" s="1" customFormat="1" spans="1:9">
      <c r="A4" s="7" t="s">
        <v>8</v>
      </c>
      <c r="B4" s="8"/>
      <c r="C4" s="8"/>
      <c r="D4" s="9" t="s">
        <v>9</v>
      </c>
      <c r="E4" s="11" t="s">
        <v>10</v>
      </c>
      <c r="F4" s="11" t="s">
        <v>11</v>
      </c>
      <c r="G4" s="11" t="s">
        <v>12</v>
      </c>
      <c r="H4" s="11" t="s">
        <v>13</v>
      </c>
      <c r="I4" s="11" t="s">
        <v>14</v>
      </c>
    </row>
    <row r="5" s="1" customFormat="1" spans="1:9">
      <c r="A5" s="10"/>
      <c r="B5" s="11" t="s">
        <v>15</v>
      </c>
      <c r="C5" s="11"/>
      <c r="D5" s="12">
        <v>130000</v>
      </c>
      <c r="E5" s="39">
        <v>130000</v>
      </c>
      <c r="F5" s="39">
        <f>F8</f>
        <v>129157.6</v>
      </c>
      <c r="G5" s="40">
        <v>10</v>
      </c>
      <c r="H5" s="41">
        <f>F5/E5</f>
        <v>0.99352</v>
      </c>
      <c r="I5" s="57">
        <v>9.9</v>
      </c>
    </row>
    <row r="6" s="1" customFormat="1" spans="1:9">
      <c r="A6" s="10"/>
      <c r="B6" s="13" t="s">
        <v>16</v>
      </c>
      <c r="C6" s="14"/>
      <c r="D6" s="12"/>
      <c r="E6" s="42"/>
      <c r="F6" s="42"/>
      <c r="G6" s="43" t="s">
        <v>17</v>
      </c>
      <c r="H6" s="44"/>
      <c r="I6" s="43" t="s">
        <v>17</v>
      </c>
    </row>
    <row r="7" s="1" customFormat="1" spans="1:9">
      <c r="A7" s="10"/>
      <c r="B7" s="13" t="s">
        <v>18</v>
      </c>
      <c r="C7" s="14"/>
      <c r="D7" s="12"/>
      <c r="E7" s="42"/>
      <c r="F7" s="42"/>
      <c r="G7" s="43" t="s">
        <v>17</v>
      </c>
      <c r="H7" s="44"/>
      <c r="I7" s="43" t="s">
        <v>17</v>
      </c>
    </row>
    <row r="8" s="1" customFormat="1" spans="1:9">
      <c r="A8" s="15"/>
      <c r="B8" s="16" t="s">
        <v>19</v>
      </c>
      <c r="C8" s="16"/>
      <c r="D8" s="12">
        <v>130000</v>
      </c>
      <c r="E8" s="42">
        <v>130000</v>
      </c>
      <c r="F8" s="42">
        <v>129157.6</v>
      </c>
      <c r="G8" s="43" t="s">
        <v>17</v>
      </c>
      <c r="H8" s="44"/>
      <c r="I8" s="43" t="s">
        <v>17</v>
      </c>
    </row>
    <row r="9" s="1" customFormat="1" spans="1:9">
      <c r="A9" s="9" t="s">
        <v>20</v>
      </c>
      <c r="B9" s="17" t="s">
        <v>21</v>
      </c>
      <c r="C9" s="18"/>
      <c r="D9" s="18"/>
      <c r="E9" s="45"/>
      <c r="F9" s="46" t="s">
        <v>22</v>
      </c>
      <c r="G9" s="46"/>
      <c r="H9" s="46"/>
      <c r="I9" s="46"/>
    </row>
    <row r="10" s="1" customFormat="1" ht="87" customHeight="1" spans="1:10">
      <c r="A10" s="9"/>
      <c r="B10" s="19" t="s">
        <v>23</v>
      </c>
      <c r="C10" s="20"/>
      <c r="D10" s="20"/>
      <c r="E10" s="47"/>
      <c r="F10" s="48" t="s">
        <v>23</v>
      </c>
      <c r="G10" s="48"/>
      <c r="H10" s="48"/>
      <c r="I10" s="48"/>
      <c r="J10" s="58"/>
    </row>
    <row r="11" s="1" customFormat="1" ht="20.25" customHeight="1" spans="1:9">
      <c r="A11" s="9" t="s">
        <v>24</v>
      </c>
      <c r="B11" s="21" t="s">
        <v>25</v>
      </c>
      <c r="C11" s="21" t="s">
        <v>26</v>
      </c>
      <c r="D11" s="22" t="s">
        <v>27</v>
      </c>
      <c r="E11" s="49" t="s">
        <v>28</v>
      </c>
      <c r="F11" s="49" t="s">
        <v>29</v>
      </c>
      <c r="G11" s="49" t="s">
        <v>30</v>
      </c>
      <c r="H11" s="49" t="s">
        <v>31</v>
      </c>
      <c r="I11" s="49" t="s">
        <v>32</v>
      </c>
    </row>
    <row r="12" s="1" customFormat="1" spans="1:9">
      <c r="A12" s="23"/>
      <c r="B12" s="24" t="s">
        <v>33</v>
      </c>
      <c r="C12" s="25" t="s">
        <v>34</v>
      </c>
      <c r="D12" s="26" t="s">
        <v>35</v>
      </c>
      <c r="E12" s="50">
        <v>0.95</v>
      </c>
      <c r="F12" s="51">
        <v>0.95</v>
      </c>
      <c r="G12" s="52">
        <v>10</v>
      </c>
      <c r="H12" s="52">
        <v>10</v>
      </c>
      <c r="I12" s="59"/>
    </row>
    <row r="13" s="1" customFormat="1" spans="1:9">
      <c r="A13" s="23"/>
      <c r="B13" s="24"/>
      <c r="C13" s="25"/>
      <c r="D13" s="26" t="s">
        <v>36</v>
      </c>
      <c r="E13" s="25" t="s">
        <v>37</v>
      </c>
      <c r="F13" s="53" t="s">
        <v>37</v>
      </c>
      <c r="G13" s="52">
        <v>10</v>
      </c>
      <c r="H13" s="52">
        <v>10</v>
      </c>
      <c r="I13" s="59"/>
    </row>
    <row r="14" s="1" customFormat="1" ht="30" customHeight="1" spans="1:9">
      <c r="A14" s="23"/>
      <c r="B14" s="24"/>
      <c r="C14" s="25" t="s">
        <v>38</v>
      </c>
      <c r="D14" s="26" t="s">
        <v>39</v>
      </c>
      <c r="E14" s="50">
        <v>0.95</v>
      </c>
      <c r="F14" s="51">
        <v>0.95</v>
      </c>
      <c r="G14" s="52">
        <v>5</v>
      </c>
      <c r="H14" s="52">
        <v>5</v>
      </c>
      <c r="I14" s="59"/>
    </row>
    <row r="15" s="1" customFormat="1" ht="27" spans="1:9">
      <c r="A15" s="23"/>
      <c r="B15" s="24"/>
      <c r="C15" s="25"/>
      <c r="D15" s="26" t="s">
        <v>40</v>
      </c>
      <c r="E15" s="50">
        <v>0.95</v>
      </c>
      <c r="F15" s="51">
        <v>0.95</v>
      </c>
      <c r="G15" s="52">
        <v>5</v>
      </c>
      <c r="H15" s="52">
        <v>5</v>
      </c>
      <c r="I15" s="59"/>
    </row>
    <row r="16" s="1" customFormat="1" spans="1:10">
      <c r="A16" s="23"/>
      <c r="B16" s="24"/>
      <c r="C16" s="25" t="s">
        <v>41</v>
      </c>
      <c r="D16" s="26" t="s">
        <v>42</v>
      </c>
      <c r="E16" s="54">
        <v>44561</v>
      </c>
      <c r="F16" s="55">
        <v>44561</v>
      </c>
      <c r="G16" s="52">
        <v>10</v>
      </c>
      <c r="H16" s="52">
        <v>10</v>
      </c>
      <c r="I16" s="59"/>
      <c r="J16" s="60"/>
    </row>
    <row r="17" s="1" customFormat="1" spans="1:9">
      <c r="A17" s="23"/>
      <c r="B17" s="24"/>
      <c r="C17" s="25" t="s">
        <v>43</v>
      </c>
      <c r="D17" s="26" t="s">
        <v>44</v>
      </c>
      <c r="E17" s="50">
        <v>0.95</v>
      </c>
      <c r="F17" s="51">
        <v>1</v>
      </c>
      <c r="G17" s="52">
        <v>10</v>
      </c>
      <c r="H17" s="52">
        <v>10</v>
      </c>
      <c r="I17" s="59"/>
    </row>
    <row r="18" s="1" customFormat="1" spans="1:9">
      <c r="A18" s="23"/>
      <c r="B18" s="27" t="s">
        <v>45</v>
      </c>
      <c r="C18" s="25" t="s">
        <v>46</v>
      </c>
      <c r="D18" s="26" t="s">
        <v>47</v>
      </c>
      <c r="E18" s="50" t="s">
        <v>47</v>
      </c>
      <c r="F18" s="51"/>
      <c r="G18" s="52"/>
      <c r="H18" s="52"/>
      <c r="I18" s="59"/>
    </row>
    <row r="19" s="1" customFormat="1" spans="1:9">
      <c r="A19" s="23"/>
      <c r="B19" s="28"/>
      <c r="C19" s="25" t="s">
        <v>48</v>
      </c>
      <c r="D19" s="26" t="s">
        <v>49</v>
      </c>
      <c r="E19" s="25" t="s">
        <v>50</v>
      </c>
      <c r="F19" s="53" t="s">
        <v>50</v>
      </c>
      <c r="G19" s="52">
        <v>15</v>
      </c>
      <c r="H19" s="52">
        <v>15</v>
      </c>
      <c r="I19" s="59"/>
    </row>
    <row r="20" s="1" customFormat="1" ht="18.6" customHeight="1" spans="1:9">
      <c r="A20" s="23"/>
      <c r="B20" s="28"/>
      <c r="C20" s="25"/>
      <c r="D20" s="26" t="s">
        <v>51</v>
      </c>
      <c r="E20" s="25" t="s">
        <v>52</v>
      </c>
      <c r="F20" s="53" t="s">
        <v>52</v>
      </c>
      <c r="G20" s="52">
        <v>15</v>
      </c>
      <c r="H20" s="52">
        <v>15</v>
      </c>
      <c r="I20" s="48"/>
    </row>
    <row r="21" s="1" customFormat="1" spans="1:9">
      <c r="A21" s="23"/>
      <c r="B21" s="28"/>
      <c r="C21" s="25" t="s">
        <v>53</v>
      </c>
      <c r="D21" s="26" t="s">
        <v>47</v>
      </c>
      <c r="E21" s="50" t="s">
        <v>47</v>
      </c>
      <c r="F21" s="51"/>
      <c r="G21" s="52"/>
      <c r="H21" s="52"/>
      <c r="I21" s="59"/>
    </row>
    <row r="22" s="1" customFormat="1" spans="1:9">
      <c r="A22" s="23"/>
      <c r="B22" s="28"/>
      <c r="C22" s="25" t="s">
        <v>54</v>
      </c>
      <c r="D22" s="26" t="s">
        <v>55</v>
      </c>
      <c r="E22" s="50">
        <v>0.95</v>
      </c>
      <c r="F22" s="51">
        <v>0.95</v>
      </c>
      <c r="G22" s="52">
        <v>5</v>
      </c>
      <c r="H22" s="52">
        <v>5</v>
      </c>
      <c r="I22" s="59"/>
    </row>
    <row r="23" s="1" customFormat="1" spans="1:9">
      <c r="A23" s="23"/>
      <c r="B23" s="29"/>
      <c r="C23" s="25"/>
      <c r="D23" s="26" t="s">
        <v>56</v>
      </c>
      <c r="E23" s="50">
        <v>0.95</v>
      </c>
      <c r="F23" s="51">
        <v>0.95</v>
      </c>
      <c r="G23" s="52">
        <v>5</v>
      </c>
      <c r="H23" s="52">
        <v>5</v>
      </c>
      <c r="I23" s="59"/>
    </row>
    <row r="24" s="1" customFormat="1" ht="16.5" customHeight="1" spans="1:9">
      <c r="A24" s="30"/>
      <c r="B24" s="31" t="s">
        <v>57</v>
      </c>
      <c r="C24" s="32"/>
      <c r="D24" s="32"/>
      <c r="E24" s="32"/>
      <c r="F24" s="56"/>
      <c r="G24" s="25"/>
      <c r="H24" s="57">
        <f>SUM(H12:H23)+I5</f>
        <v>99.9</v>
      </c>
      <c r="I24" s="43" t="s">
        <v>17</v>
      </c>
    </row>
    <row r="25" ht="14.25" customHeight="1" spans="1:9">
      <c r="A25" s="33" t="s">
        <v>58</v>
      </c>
      <c r="B25" s="33"/>
      <c r="C25" s="33"/>
      <c r="D25" s="33"/>
      <c r="E25" s="33"/>
      <c r="F25" s="33"/>
      <c r="G25" s="33"/>
      <c r="H25" s="33"/>
      <c r="I25" s="33"/>
    </row>
    <row r="26" ht="14.25" customHeight="1" spans="1:9">
      <c r="A26" s="34"/>
      <c r="B26" s="34"/>
      <c r="C26" s="34"/>
      <c r="D26" s="34"/>
      <c r="E26" s="34"/>
      <c r="F26" s="34"/>
      <c r="G26" s="34"/>
      <c r="H26" s="34"/>
      <c r="I26" s="34"/>
    </row>
    <row r="27" ht="14.25" customHeight="1" spans="1:9">
      <c r="A27" s="34"/>
      <c r="B27" s="34"/>
      <c r="C27" s="34"/>
      <c r="D27" s="34"/>
      <c r="E27" s="34"/>
      <c r="F27" s="34"/>
      <c r="G27" s="34"/>
      <c r="H27" s="34"/>
      <c r="I27" s="34"/>
    </row>
    <row r="28" ht="12" customHeight="1" spans="1:9">
      <c r="A28" s="34"/>
      <c r="B28" s="34"/>
      <c r="C28" s="34"/>
      <c r="D28" s="34"/>
      <c r="E28" s="34"/>
      <c r="F28" s="34"/>
      <c r="G28" s="34"/>
      <c r="H28" s="34"/>
      <c r="I28" s="34"/>
    </row>
    <row r="29" ht="28" customHeight="1" spans="1:9">
      <c r="A29" s="34"/>
      <c r="B29" s="34"/>
      <c r="C29" s="34"/>
      <c r="D29" s="34"/>
      <c r="E29" s="34"/>
      <c r="F29" s="34"/>
      <c r="G29" s="34"/>
      <c r="H29" s="34"/>
      <c r="I29" s="34"/>
    </row>
    <row r="30" ht="14.25" customHeight="1" spans="2:9">
      <c r="B30" s="35"/>
      <c r="C30" s="35"/>
      <c r="D30" s="36"/>
      <c r="E30" s="35"/>
      <c r="F30" s="35"/>
      <c r="G30" s="35"/>
      <c r="H30" s="35"/>
      <c r="I30" s="35"/>
    </row>
    <row r="31" ht="14.25" customHeight="1" spans="2:9">
      <c r="B31" s="35"/>
      <c r="C31" s="35"/>
      <c r="D31" s="36"/>
      <c r="E31" s="35"/>
      <c r="F31" s="35"/>
      <c r="G31" s="35"/>
      <c r="H31" s="35"/>
      <c r="I31" s="35"/>
    </row>
    <row r="32" ht="14.25" customHeight="1" spans="2:9">
      <c r="B32" s="35"/>
      <c r="C32" s="35"/>
      <c r="D32" s="36"/>
      <c r="E32" s="35"/>
      <c r="F32" s="35"/>
      <c r="G32" s="35"/>
      <c r="H32" s="35"/>
      <c r="I32" s="35"/>
    </row>
  </sheetData>
  <mergeCells count="25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4:F24"/>
    <mergeCell ref="A4:A8"/>
    <mergeCell ref="A9:A10"/>
    <mergeCell ref="A11:A23"/>
    <mergeCell ref="B12:B17"/>
    <mergeCell ref="B18:B23"/>
    <mergeCell ref="C12:C13"/>
    <mergeCell ref="C14:C15"/>
    <mergeCell ref="C19:C20"/>
    <mergeCell ref="C22:C23"/>
    <mergeCell ref="A25:I29"/>
  </mergeCells>
  <pageMargins left="0.751388888888889" right="0.751388888888889" top="1" bottom="1" header="0.5" footer="0.5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教学活动经费（事业收入）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李子轩</dc:creator>
  <cp:lastModifiedBy>布杰</cp:lastModifiedBy>
  <dcterms:created xsi:type="dcterms:W3CDTF">2022-04-22T11:09:00Z</dcterms:created>
  <dcterms:modified xsi:type="dcterms:W3CDTF">2022-10-25T11:58:59Z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DF690A794F7D41678D98FB6F0A596294</vt:lpwstr>
  </property>
  <property fmtid="{D5CDD505-2E9C-101B-9397-08002B2CF9AE}" pid="3" name="KSOProductBuildVer">
    <vt:lpwstr>2052-11.8.2.10682</vt:lpwstr>
  </property>
</Properties>
</file>