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<sst xmlns="http://schemas.openxmlformats.org/spreadsheetml/2006/main" count="317" uniqueCount="226">
  <si>
    <t>部门名称</t>
  </si>
  <si>
    <t>深圳市大鹏新区亚迪新村幼儿园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</si>
  <si>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</si>
  <si>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</si>
  <si>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1.认真贯彻教育方针，贯彻执行《幼儿园管理条例》《幼儿园工作规程》等文件要求，执行上级主管部门下达的各项工作，努力完成任务。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</si>
  <si>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</si>
  <si>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党支部书记：党支部书记是在党支部委员会的集体领导下，负责主持党支部的日常工作；
园长：全面负责本园日常相关工作；负责协调园所相关人员开展管理与教学相关工作。
园所设有教学副园长、工会主席、办公室主任、人事干部、安全专干、保教主任、年级组长等相关职位。
内设：党支部、工会、行政部门（人事、办公室、资料室）、教育教学部门、后勤部门（安全部门、保健部门、财务部门）</t>
  </si>
  <si>
    <r>
      <rPr>
        <b/>
        <sz val="11"/>
        <color rgb="FFFF0000"/>
        <rFont val="宋体"/>
        <charset val="134"/>
      </rPr>
      <t>*</t>
    </r>
    <r>
      <rPr>
        <b/>
        <sz val="11"/>
        <color theme="1"/>
        <rFont val="宋体"/>
        <charset val="134"/>
      </rPr>
      <t>人员编制情况</t>
    </r>
  </si>
  <si>
    <t>单位年末由财政拨款开支的实有在编人数0人，离休0人，退休0人；由养老保险基金发放养老金的离退休人员（人）0人；其中离休人员0人，财政补助退休人员0人，经费自理退休人员0人。年末其他人员36人，遗属人员0人。年末学生人数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</si>
  <si>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</si>
  <si>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</si>
  <si>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</si>
  <si>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</si>
  <si>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</si>
  <si>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xml:space="preserve">因编外人员经费不足，调整对编外人员经费项目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</si>
  <si>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</si>
  <si>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</si>
  <si>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</si>
  <si>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</si>
  <si>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</si>
  <si>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</si>
  <si>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</si>
  <si>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</si>
  <si>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</si>
  <si>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</si>
  <si>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</si>
  <si>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</si>
  <si>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教学活动经费</t>
  </si>
  <si>
    <t>日常运行经费</t>
  </si>
  <si>
    <t>设备购置及修缮经费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</si>
  <si>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</si>
  <si>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</si>
  <si>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</si>
  <si>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</si>
  <si>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</si>
  <si>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</si>
  <si>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</si>
  <si>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</si>
  <si>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</si>
  <si>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</si>
  <si>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</si>
  <si>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</si>
  <si>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</si>
  <si>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</si>
  <si>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</si>
  <si>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</si>
  <si>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</si>
  <si>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</si>
  <si>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</si>
  <si>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</si>
  <si>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</si>
  <si>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按照2021年工作要求，完成公用经费等相关支出，有效保障各项工作正常开展。</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</si>
  <si>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</si>
  <si>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</si>
  <si>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</si>
  <si>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年度总体目标完成情况</t>
  </si>
  <si>
    <t>预期目标</t>
  </si>
  <si>
    <t>*目标完成实际情况</t>
  </si>
  <si>
    <t xml:space="preserve">目标1：通过我园食堂运行费、燃气费等资金投入，保障我园幼儿及教职工按时就餐；开展教师体检工作，保障教师身体健康，为我园提供人力保障，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教学活动的开展，以及教学材料的配置，保障幼儿校园学习和生活，提供幼儿良好的校园环境，带动幼儿园的健康良性发展，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目标7：通过公用经费、物管费、房租、水电及工会等基本经费的投入，有效保障我园的正常运转，是我园各项工作的基础，使各教职工满意度达到95%以上。					</t>
  </si>
  <si>
    <r>
      <rPr>
        <sz val="11"/>
        <rFont val="等线"/>
        <charset val="134"/>
      </rPr>
      <t>实际完成：目标1：通过我园食堂运行费、燃气费等资金投入，保障我园幼儿及教职工按时就餐；开展教师体检工作，保障教师身体健康，为我园提供人力保障，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教学活动的开展，以及教学材料的配置，保障幼儿校园学习和生活，提供幼儿良好的校园环境，带动幼儿园的健康良性发展，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目标6：通过幼儿园发展项目的开展，完成教职工的从教津贴补助工作、儿童成长补贴工作，保障教职工权益和福利，提高教职工工作热情；保障儿童健康成长，使各教职工满意度达到95%以上。
目标7：通过公用经费、物管费、房租、水电及工会等基本经费的投入，有效保障我园的正常运转，是我园各项工作的基础，使各教职工满意度达到95%以上。</t>
    </r>
    <r>
      <rPr>
        <sz val="11"/>
        <rFont val="Nimbus Roman No9 L"/>
        <charset val="134"/>
      </rPr>
      <t xml:space="preserve">					</t>
    </r>
  </si>
  <si>
    <t>年度绩效指标完成情况</t>
  </si>
  <si>
    <t>一级指标</t>
  </si>
  <si>
    <t>二级指标</t>
  </si>
  <si>
    <t>三级指标</t>
  </si>
  <si>
    <t>指标值</t>
  </si>
  <si>
    <t>*实际完成指标值</t>
  </si>
  <si>
    <t>产出</t>
  </si>
  <si>
    <t>数量</t>
  </si>
  <si>
    <t>教职工就餐保障人数</t>
  </si>
  <si>
    <t>≥44人</t>
  </si>
  <si>
    <t>44人</t>
  </si>
  <si>
    <t>教师体检人数</t>
  </si>
  <si>
    <t>≥34人</t>
  </si>
  <si>
    <t>34人</t>
  </si>
  <si>
    <t>防疫物资采购种类</t>
  </si>
  <si>
    <t>≥5种</t>
  </si>
  <si>
    <t>5种</t>
  </si>
  <si>
    <t>编外人员保障数</t>
  </si>
  <si>
    <t>教师继续教育及培训人数</t>
  </si>
  <si>
    <t>校园修缮完成率</t>
  </si>
  <si>
    <t>100%</t>
  </si>
  <si>
    <t>校园设施设备购置完成率</t>
  </si>
  <si>
    <t>教学活动完成率</t>
  </si>
  <si>
    <t>长期从教津贴发放人数</t>
  </si>
  <si>
    <t>儿童成长补贴发放人数</t>
  </si>
  <si>
    <t>≥262人</t>
  </si>
  <si>
    <t>262人</t>
  </si>
  <si>
    <t>购买岗位服务人员</t>
  </si>
  <si>
    <t>≥10人</t>
  </si>
  <si>
    <t>10人</t>
  </si>
  <si>
    <t>质量</t>
  </si>
  <si>
    <t xml:space="preserve">食品安全及校园安全事故发生率 </t>
  </si>
  <si>
    <t>0%</t>
  </si>
  <si>
    <t>编外人员考核通过率</t>
  </si>
  <si>
    <t>≥95%</t>
  </si>
  <si>
    <t>校园修缮及设施设备、物资等采购验收合格率</t>
  </si>
  <si>
    <t>津贴补贴发放准确率</t>
  </si>
  <si>
    <t>教师继续教育及培训工作考核通过率</t>
  </si>
  <si>
    <t>防疫物资保障率</t>
  </si>
  <si>
    <t>教职工健康保障率</t>
  </si>
  <si>
    <t>时效</t>
  </si>
  <si>
    <t>根据校园年度教学工作计划和要求，各项学前教育项目和工作完成及时性</t>
  </si>
  <si>
    <t>及时</t>
  </si>
  <si>
    <t>成本</t>
  </si>
  <si>
    <t>预算执行率</t>
  </si>
  <si>
    <t>99.32%</t>
  </si>
  <si>
    <t>支出进度达标率</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</si>
  <si>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</si>
  <si>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</si>
  <si>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</si>
  <si>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</si>
  <si>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</si>
  <si>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</si>
  <si>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</si>
  <si>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</si>
  <si>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</si>
  <si>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</si>
  <si>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幼儿园稳步优质发展情况</t>
  </si>
  <si>
    <t>生态效益</t>
  </si>
  <si>
    <t>可持续影响</t>
  </si>
  <si>
    <t>校园内各项管理制度建设情况</t>
  </si>
  <si>
    <t>健全</t>
  </si>
  <si>
    <t>满意度</t>
  </si>
  <si>
    <t>服务对象满意度指标</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</si>
  <si>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</si>
  <si>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</si>
  <si>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</si>
  <si>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</si>
  <si>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</si>
  <si>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</si>
  <si>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</si>
  <si>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</si>
  <si>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</si>
  <si>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</si>
  <si>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</si>
  <si>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</si>
  <si>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</si>
  <si>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</si>
  <si>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</si>
  <si>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</si>
  <si>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</si>
  <si>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</si>
  <si>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</si>
  <si>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</si>
  <si>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</si>
  <si>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</si>
  <si>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</si>
  <si>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</si>
  <si>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</si>
  <si>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</si>
  <si>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</si>
  <si>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</si>
  <si>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</si>
  <si>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</si>
  <si>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</si>
  <si>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</si>
  <si>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</si>
  <si>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</si>
  <si>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</si>
  <si>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</si>
  <si>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</si>
  <si>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</si>
  <si>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</si>
  <si>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</si>
  <si>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</si>
  <si>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</si>
  <si>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</si>
  <si>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</si>
  <si>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</si>
  <si>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</si>
  <si>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</si>
  <si>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</si>
  <si>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</si>
  <si>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</si>
  <si>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</si>
  <si>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</si>
  <si>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</si>
  <si>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</si>
  <si>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</si>
  <si>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</si>
  <si>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</si>
  <si>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</si>
  <si>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</si>
  <si>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</si>
  <si>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</si>
  <si>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</si>
  <si>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</si>
  <si>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</si>
  <si>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</si>
  <si>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</si>
  <si>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实际日常公用经费控制率99%≤100%，但高于90%。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</si>
  <si>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</si>
  <si>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</si>
  <si>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</si>
  <si>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</si>
  <si>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</si>
  <si>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重点工作是指中央和省市相关部门、新区党工委、管委会下达或交办的工作任务。全部按期保质保量完成得8分；一项重点工作没有完成扣4分，扣完为止。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</si>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</sst>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2" formatCode="_ &quot;￥&quot;* #,##0_ ;_ &quot;￥&quot;* \-#,##0_ ;_ &quot;￥&quot;* &quot;-&quot;_ ;_ @_ "/>
    <numFmt numFmtId="44" formatCode="_ &quot;￥&quot;* #,##0.00_ ;_ &quot;￥&quot;* \-#,##0.00_ ;_ &quot;￥&quot;* &quot;-&quot;??_ ;_ @_ "/>
    <numFmt numFmtId="178" formatCode="0.00_ "/>
    <numFmt numFmtId="43" formatCode="_ * #,##0.00_ ;_ * \-#,##0.00_ ;_ * &quot;-&quot;??_ ;_ @_ "/>
    <numFmt numFmtId="41" formatCode="_ * #,##0_ ;_ * \-#,##0_ ;_ * &quot;-&quot;_ ;_ @_ "/>
  </numFmts>
  <fonts count="38">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2"/>
      <color rgb="FF000000"/>
      <name val="宋体"/>
      <charset val="134"/>
    </font>
    <font>
      <sz val="11"/>
      <color theme="1"/>
      <name val="等线"/>
      <charset val="134"/>
    </font>
    <font>
      <sz val="11"/>
      <color theme="1"/>
      <name val="等线"/>
      <charset val="0"/>
      <scheme val="minor"/>
    </font>
    <font>
      <sz val="11"/>
      <color theme="0"/>
      <name val="等线"/>
      <charset val="0"/>
      <scheme val="minor"/>
    </font>
    <font>
      <sz val="11"/>
      <color rgb="FFFF0000"/>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1"/>
      <color rgb="FFFFFFFF"/>
      <name val="等线"/>
      <charset val="0"/>
      <scheme val="minor"/>
    </font>
    <font>
      <b/>
      <sz val="18"/>
      <color theme="3"/>
      <name val="等线"/>
      <charset val="134"/>
      <scheme val="minor"/>
    </font>
    <font>
      <sz val="11"/>
      <color rgb="FF006100"/>
      <name val="等线"/>
      <charset val="0"/>
      <scheme val="minor"/>
    </font>
    <font>
      <u/>
      <sz val="11"/>
      <color rgb="FF800080"/>
      <name val="等线"/>
      <charset val="0"/>
      <scheme val="minor"/>
    </font>
    <font>
      <sz val="11"/>
      <color rgb="FF9C6500"/>
      <name val="等线"/>
      <charset val="0"/>
      <scheme val="minor"/>
    </font>
    <font>
      <i/>
      <sz val="11"/>
      <color rgb="FF7F7F7F"/>
      <name val="等线"/>
      <charset val="0"/>
      <scheme val="minor"/>
    </font>
    <font>
      <sz val="11"/>
      <color rgb="FF3F3F76"/>
      <name val="等线"/>
      <charset val="0"/>
      <scheme val="minor"/>
    </font>
    <font>
      <b/>
      <sz val="15"/>
      <color theme="3"/>
      <name val="等线"/>
      <charset val="134"/>
      <scheme val="minor"/>
    </font>
    <font>
      <u/>
      <sz val="11"/>
      <color rgb="FF0000FF"/>
      <name val="等线"/>
      <charset val="0"/>
      <scheme val="minor"/>
    </font>
    <font>
      <b/>
      <sz val="11"/>
      <color rgb="FF3F3F3F"/>
      <name val="等线"/>
      <charset val="0"/>
      <scheme val="minor"/>
    </font>
    <font>
      <b/>
      <sz val="13"/>
      <color theme="3"/>
      <name val="等线"/>
      <charset val="134"/>
      <scheme val="minor"/>
    </font>
    <font>
      <b/>
      <sz val="11"/>
      <color rgb="FFFA7D00"/>
      <name val="等线"/>
      <charset val="0"/>
      <scheme val="minor"/>
    </font>
    <font>
      <sz val="11"/>
      <name val="Nimbus Roman No9 L"/>
      <charset val="134"/>
    </font>
    <font>
      <b/>
      <sz val="9"/>
      <name val="宋体"/>
      <charset val="134"/>
    </font>
    <font>
      <sz val="9"/>
      <name val="宋体"/>
      <charset val="134"/>
    </font>
  </fonts>
  <fills count="35">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9"/>
        <bgColor indexed="64"/>
      </patternFill>
    </fill>
    <fill>
      <patternFill patternType="solid">
        <fgColor rgb="FFFFCC99"/>
        <bgColor indexed="64"/>
      </patternFill>
    </fill>
    <fill>
      <patternFill patternType="solid">
        <fgColor theme="4"/>
        <bgColor indexed="64"/>
      </patternFill>
    </fill>
    <fill>
      <patternFill patternType="solid">
        <fgColor rgb="FFFFFFCC"/>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7" fillId="23" borderId="0" applyNumberFormat="0" applyBorder="0" applyAlignment="0" applyProtection="0">
      <alignment vertical="center"/>
    </xf>
    <xf numFmtId="0" fontId="16" fillId="20" borderId="0" applyNumberFormat="0" applyBorder="0" applyAlignment="0" applyProtection="0">
      <alignment vertical="center"/>
    </xf>
    <xf numFmtId="0" fontId="16" fillId="22" borderId="0" applyNumberFormat="0" applyBorder="0" applyAlignment="0" applyProtection="0">
      <alignment vertical="center"/>
    </xf>
    <xf numFmtId="0" fontId="17" fillId="18" borderId="0" applyNumberFormat="0" applyBorder="0" applyAlignment="0" applyProtection="0">
      <alignment vertical="center"/>
    </xf>
    <xf numFmtId="0" fontId="17" fillId="32" borderId="0" applyNumberFormat="0" applyBorder="0" applyAlignment="0" applyProtection="0">
      <alignment vertical="center"/>
    </xf>
    <xf numFmtId="0" fontId="16" fillId="3" borderId="0" applyNumberFormat="0" applyBorder="0" applyAlignment="0" applyProtection="0">
      <alignment vertical="center"/>
    </xf>
    <xf numFmtId="0" fontId="17" fillId="15" borderId="0" applyNumberFormat="0" applyBorder="0" applyAlignment="0" applyProtection="0">
      <alignment vertical="center"/>
    </xf>
    <xf numFmtId="0" fontId="17" fillId="17" borderId="0" applyNumberFormat="0" applyBorder="0" applyAlignment="0" applyProtection="0">
      <alignment vertical="center"/>
    </xf>
    <xf numFmtId="0" fontId="17" fillId="14" borderId="0" applyNumberFormat="0" applyBorder="0" applyAlignment="0" applyProtection="0">
      <alignment vertical="center"/>
    </xf>
    <xf numFmtId="0" fontId="16" fillId="31" borderId="0" applyNumberFormat="0" applyBorder="0" applyAlignment="0" applyProtection="0">
      <alignment vertical="center"/>
    </xf>
    <xf numFmtId="0" fontId="16" fillId="13" borderId="0" applyNumberFormat="0" applyBorder="0" applyAlignment="0" applyProtection="0">
      <alignment vertical="center"/>
    </xf>
    <xf numFmtId="0" fontId="16" fillId="29"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16" borderId="11" applyNumberFormat="0" applyAlignment="0" applyProtection="0">
      <alignment vertical="center"/>
    </xf>
    <xf numFmtId="0" fontId="30" fillId="0" borderId="13" applyNumberFormat="0" applyFill="0" applyAlignment="0" applyProtection="0">
      <alignment vertical="center"/>
    </xf>
    <xf numFmtId="0" fontId="29" fillId="24" borderId="12" applyNumberFormat="0" applyAlignment="0" applyProtection="0">
      <alignment vertical="center"/>
    </xf>
    <xf numFmtId="0" fontId="31" fillId="0" borderId="0" applyNumberFormat="0" applyFill="0" applyBorder="0" applyAlignment="0" applyProtection="0">
      <alignment vertical="center"/>
    </xf>
    <xf numFmtId="0" fontId="32" fillId="27" borderId="15" applyNumberFormat="0" applyAlignment="0" applyProtection="0">
      <alignment vertical="center"/>
    </xf>
    <xf numFmtId="0" fontId="16" fillId="28" borderId="0" applyNumberFormat="0" applyBorder="0" applyAlignment="0" applyProtection="0">
      <alignment vertical="center"/>
    </xf>
    <xf numFmtId="0" fontId="16" fillId="30" borderId="0" applyNumberFormat="0" applyBorder="0" applyAlignment="0" applyProtection="0">
      <alignment vertical="center"/>
    </xf>
    <xf numFmtId="42" fontId="0" fillId="0" borderId="0" applyFont="0" applyFill="0" applyBorder="0" applyAlignment="0" applyProtection="0">
      <alignment vertical="center"/>
    </xf>
    <xf numFmtId="0" fontId="22" fillId="0" borderId="16" applyNumberFormat="0" applyFill="0" applyAlignment="0" applyProtection="0">
      <alignment vertical="center"/>
    </xf>
    <xf numFmtId="0" fontId="28" fillId="0" borderId="0" applyNumberFormat="0" applyFill="0" applyBorder="0" applyAlignment="0" applyProtection="0">
      <alignment vertical="center"/>
    </xf>
    <xf numFmtId="0" fontId="34" fillId="27" borderId="12" applyNumberFormat="0" applyAlignment="0" applyProtection="0">
      <alignment vertical="center"/>
    </xf>
    <xf numFmtId="0" fontId="17" fillId="33" borderId="0" applyNumberFormat="0" applyBorder="0" applyAlignment="0" applyProtection="0">
      <alignment vertical="center"/>
    </xf>
    <xf numFmtId="41" fontId="0" fillId="0" borderId="0" applyFont="0" applyFill="0" applyBorder="0" applyAlignment="0" applyProtection="0">
      <alignment vertical="center"/>
    </xf>
    <xf numFmtId="0" fontId="17" fillId="34" borderId="0" applyNumberFormat="0" applyBorder="0" applyAlignment="0" applyProtection="0">
      <alignment vertical="center"/>
    </xf>
    <xf numFmtId="0" fontId="0" fillId="26" borderId="14" applyNumberFormat="0" applyFont="0" applyAlignment="0" applyProtection="0">
      <alignment vertical="center"/>
    </xf>
    <xf numFmtId="0" fontId="25" fillId="19"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33" fillId="0" borderId="13" applyNumberFormat="0" applyFill="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10" applyNumberFormat="0" applyFill="0" applyAlignment="0" applyProtection="0">
      <alignment vertical="center"/>
    </xf>
    <xf numFmtId="0" fontId="16" fillId="12" borderId="0" applyNumberFormat="0" applyBorder="0" applyAlignment="0" applyProtection="0">
      <alignment vertical="center"/>
    </xf>
    <xf numFmtId="0" fontId="16" fillId="11" borderId="0" applyNumberFormat="0" applyBorder="0" applyAlignment="0" applyProtection="0">
      <alignment vertical="center"/>
    </xf>
    <xf numFmtId="0" fontId="17" fillId="10" borderId="0" applyNumberFormat="0" applyBorder="0" applyAlignment="0" applyProtection="0">
      <alignment vertical="center"/>
    </xf>
    <xf numFmtId="0" fontId="20" fillId="0" borderId="9" applyNumberFormat="0" applyFill="0" applyAlignment="0" applyProtection="0">
      <alignment vertical="center"/>
    </xf>
    <xf numFmtId="0" fontId="17" fillId="9" borderId="0" applyNumberFormat="0" applyBorder="0" applyAlignment="0" applyProtection="0">
      <alignment vertical="center"/>
    </xf>
    <xf numFmtId="0" fontId="19" fillId="8" borderId="0" applyNumberFormat="0" applyBorder="0" applyAlignment="0" applyProtection="0">
      <alignment vertical="center"/>
    </xf>
    <xf numFmtId="0" fontId="16" fillId="7" borderId="0" applyNumberFormat="0" applyBorder="0" applyAlignment="0" applyProtection="0">
      <alignment vertical="center"/>
    </xf>
    <xf numFmtId="0" fontId="18" fillId="0" borderId="0" applyNumberFormat="0" applyFill="0" applyBorder="0" applyAlignment="0" applyProtection="0">
      <alignment vertical="center"/>
    </xf>
    <xf numFmtId="0" fontId="27" fillId="21" borderId="0" applyNumberFormat="0" applyBorder="0" applyAlignment="0" applyProtection="0">
      <alignment vertical="center"/>
    </xf>
    <xf numFmtId="0" fontId="17" fillId="25" borderId="0" applyNumberFormat="0" applyBorder="0" applyAlignment="0" applyProtection="0">
      <alignment vertical="center"/>
    </xf>
    <xf numFmtId="0" fontId="17" fillId="6" borderId="0" applyNumberFormat="0" applyBorder="0" applyAlignment="0" applyProtection="0">
      <alignment vertical="center"/>
    </xf>
    <xf numFmtId="0" fontId="16" fillId="5" borderId="0" applyNumberFormat="0" applyBorder="0" applyAlignment="0" applyProtection="0">
      <alignment vertical="center"/>
    </xf>
  </cellStyleXfs>
  <cellXfs count="76">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Border="1" applyAlignment="1">
      <alignment horizontal="center" vertical="center"/>
    </xf>
    <xf numFmtId="0" fontId="8" fillId="0" borderId="1" xfId="0" applyFont="1" applyBorder="1" applyAlignment="1">
      <alignment horizontal="center" vertical="center"/>
    </xf>
    <xf numFmtId="0" fontId="8" fillId="3" borderId="1" xfId="0" applyFont="1" applyFill="1" applyBorder="1">
      <alignment vertical="center"/>
    </xf>
    <xf numFmtId="0" fontId="8" fillId="0" borderId="1" xfId="0" applyFont="1" applyBorder="1">
      <alignment vertical="center"/>
    </xf>
    <xf numFmtId="0" fontId="9" fillId="3"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9" fillId="0" borderId="1" xfId="0" applyFont="1" applyBorder="1" applyAlignment="1">
      <alignment horizontal="left" vertical="center" wrapText="1"/>
    </xf>
    <xf numFmtId="0" fontId="2" fillId="4" borderId="1" xfId="0" applyFont="1" applyFill="1" applyBorder="1">
      <alignment vertical="center"/>
    </xf>
    <xf numFmtId="177" fontId="2"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49" fontId="12" fillId="2" borderId="1" xfId="0" applyNumberFormat="1" applyFont="1" applyFill="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9" fontId="12" fillId="0" borderId="1" xfId="0" applyNumberFormat="1" applyFont="1" applyBorder="1" applyAlignment="1">
      <alignment horizontal="center" vertical="center"/>
    </xf>
    <xf numFmtId="49" fontId="12" fillId="0" borderId="5" xfId="0" applyNumberFormat="1" applyFont="1" applyBorder="1" applyAlignment="1">
      <alignment horizontal="center" vertical="center"/>
    </xf>
    <xf numFmtId="0" fontId="12" fillId="0" borderId="1" xfId="0" applyFont="1" applyBorder="1" applyAlignment="1">
      <alignment horizontal="center" vertical="center" wrapText="1"/>
    </xf>
    <xf numFmtId="49" fontId="12" fillId="0" borderId="6" xfId="0" applyNumberFormat="1" applyFont="1" applyBorder="1" applyAlignment="1">
      <alignment horizontal="center" vertical="center"/>
    </xf>
    <xf numFmtId="49" fontId="12" fillId="0" borderId="7" xfId="0" applyNumberFormat="1" applyFont="1" applyBorder="1" applyAlignment="1">
      <alignment horizontal="center" vertical="center"/>
    </xf>
    <xf numFmtId="49" fontId="12" fillId="0" borderId="1" xfId="0" applyNumberFormat="1" applyFont="1" applyBorder="1" applyAlignment="1">
      <alignment horizontal="center" vertical="center" wrapText="1"/>
    </xf>
    <xf numFmtId="176" fontId="4" fillId="2" borderId="1" xfId="0" applyNumberFormat="1" applyFont="1" applyFill="1" applyBorder="1" applyAlignment="1">
      <alignment horizontal="center" vertical="center"/>
    </xf>
    <xf numFmtId="49" fontId="12" fillId="0" borderId="2" xfId="0" applyNumberFormat="1" applyFont="1" applyBorder="1" applyAlignment="1">
      <alignment horizontal="center" vertical="center"/>
    </xf>
    <xf numFmtId="49" fontId="12" fillId="0" borderId="3" xfId="0"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176" fontId="4" fillId="0" borderId="1" xfId="0" applyNumberFormat="1" applyFont="1" applyBorder="1" applyAlignment="1">
      <alignment horizontal="center" vertical="center"/>
    </xf>
    <xf numFmtId="49" fontId="12" fillId="0" borderId="4" xfId="0" applyNumberFormat="1" applyFont="1" applyBorder="1" applyAlignment="1">
      <alignment horizontal="center" vertical="center"/>
    </xf>
    <xf numFmtId="0" fontId="12" fillId="0" borderId="4" xfId="0" applyFont="1" applyBorder="1" applyAlignment="1">
      <alignment horizontal="center" vertical="center" wrapText="1"/>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4" fillId="0" borderId="1" xfId="0" applyFont="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8" fontId="4" fillId="0" borderId="1" xfId="0" applyNumberFormat="1" applyFont="1" applyBorder="1" applyAlignment="1">
      <alignment horizontal="right" vertical="center"/>
    </xf>
    <xf numFmtId="178" fontId="7" fillId="0" borderId="0" xfId="0" applyNumberFormat="1" applyFont="1">
      <alignment vertical="center"/>
    </xf>
    <xf numFmtId="0" fontId="14" fillId="0" borderId="8" xfId="0" applyFont="1" applyBorder="1" applyAlignment="1">
      <alignment horizontal="center" vertical="center"/>
    </xf>
    <xf numFmtId="0" fontId="15" fillId="0" borderId="1" xfId="0" applyFont="1" applyBorder="1" applyAlignment="1">
      <alignment horizontal="center" vertical="center"/>
    </xf>
    <xf numFmtId="0" fontId="13" fillId="3" borderId="1" xfId="0" applyFont="1" applyFill="1" applyBorder="1">
      <alignment vertical="center"/>
    </xf>
    <xf numFmtId="0" fontId="15" fillId="0" borderId="1" xfId="0" applyFont="1" applyBorder="1" applyAlignment="1">
      <alignment horizontal="left" vertical="center"/>
    </xf>
    <xf numFmtId="0" fontId="4" fillId="0" borderId="1" xfId="0" applyFont="1" applyBorder="1" applyAlignment="1">
      <alignment vertical="center" wrapText="1"/>
    </xf>
    <xf numFmtId="0" fontId="4" fillId="0" borderId="1" xfId="0" applyFont="1" applyBorder="1">
      <alignment vertical="center"/>
    </xf>
    <xf numFmtId="0" fontId="15"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A1" sqref="A1"/>
    </sheetView>
  </sheetViews>
  <sheetFormatPr defaultColWidth="8.66666666666667" defaultRowHeight="13.5" outlineLevelRow="3" outlineLevelCol="3"/>
  <cols>
    <col min="1" max="1" width="19.1166666666667" style="13" customWidth="1"/>
    <col min="2" max="2" width="45.6666666666667" style="13" customWidth="1"/>
    <col min="3" max="3" width="28.7833333333333" style="13" customWidth="1"/>
    <col min="4" max="4" width="32.1166666666667" style="13" customWidth="1"/>
    <col min="5" max="16384" width="8.66666666666667" style="13"/>
  </cols>
  <sheetData>
    <row r="1" ht="28.95" customHeight="1" spans="1:4">
      <c r="A1" s="61" t="s">
        <v>0</v>
      </c>
      <c r="B1" s="69" t="s">
        <v>1</v>
      </c>
      <c r="C1" s="5" t="s">
        <v>2</v>
      </c>
      <c r="D1" s="70">
        <v>1202002021</v>
      </c>
    </row>
    <row r="2" ht="242" customHeight="1" spans="1:4">
      <c r="A2" s="71" t="s">
        <v>3</v>
      </c>
      <c r="B2" s="43" t="s">
        <v>4</v>
      </c>
      <c r="C2" s="72"/>
      <c r="D2" s="72"/>
    </row>
    <row r="3" ht="118.95" customHeight="1" spans="1:4">
      <c r="A3" s="71" t="s">
        <v>5</v>
      </c>
      <c r="B3" s="73" t="s">
        <v>6</v>
      </c>
      <c r="C3" s="74"/>
      <c r="D3" s="74"/>
    </row>
    <row r="4" ht="118.95" customHeight="1" spans="1:4">
      <c r="A4" s="71" t="s">
        <v>7</v>
      </c>
      <c r="B4" s="43" t="s">
        <v>8</v>
      </c>
      <c r="C4" s="75"/>
      <c r="D4" s="75"/>
    </row>
  </sheetData>
  <mergeCells count="3">
    <mergeCell ref="B2:D2"/>
    <mergeCell ref="B3:D3"/>
    <mergeCell ref="B4:D4"/>
  </mergeCells>
  <pageMargins left="0.75" right="0.75" top="1" bottom="1" header="0.5" footer="0.5"/>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7"/>
  <sheetViews>
    <sheetView showGridLines="0" workbookViewId="0">
      <selection activeCell="F9" sqref="F9:F14"/>
    </sheetView>
  </sheetViews>
  <sheetFormatPr defaultColWidth="8.66666666666667" defaultRowHeight="13.5" outlineLevelCol="5"/>
  <cols>
    <col min="1" max="1" width="19.7833333333333" style="13" customWidth="1"/>
    <col min="2" max="2" width="7.66666666666667" style="13" customWidth="1"/>
    <col min="3" max="5" width="26.7833333333333" style="13" customWidth="1"/>
    <col min="6" max="6" width="42.6666666666667" style="13" customWidth="1"/>
    <col min="7" max="16384" width="8.66666666666667" style="13"/>
  </cols>
  <sheetData>
    <row r="1" ht="27" customHeight="1" spans="1:6">
      <c r="A1" s="61"/>
      <c r="B1" s="61"/>
      <c r="C1" s="62" t="s">
        <v>9</v>
      </c>
      <c r="D1" s="62" t="s">
        <v>10</v>
      </c>
      <c r="E1" s="62" t="s">
        <v>11</v>
      </c>
      <c r="F1" s="61" t="s">
        <v>12</v>
      </c>
    </row>
    <row r="2" ht="27" customHeight="1" spans="1:6">
      <c r="A2" s="63" t="s">
        <v>13</v>
      </c>
      <c r="B2" s="63"/>
      <c r="C2" s="58">
        <v>7498700</v>
      </c>
      <c r="D2" s="58">
        <v>1050000</v>
      </c>
      <c r="E2" s="58">
        <v>6448700</v>
      </c>
      <c r="F2" s="43" t="s">
        <v>14</v>
      </c>
    </row>
    <row r="3" ht="27" customHeight="1" spans="1:6">
      <c r="A3" s="63" t="s">
        <v>15</v>
      </c>
      <c r="B3" s="63"/>
      <c r="C3" s="58">
        <v>8154340</v>
      </c>
      <c r="D3" s="58">
        <v>750000</v>
      </c>
      <c r="E3" s="58">
        <v>7404340</v>
      </c>
      <c r="F3" s="43"/>
    </row>
    <row r="4" ht="27" customHeight="1" spans="1:6">
      <c r="A4" s="63" t="s">
        <v>16</v>
      </c>
      <c r="B4" s="63"/>
      <c r="C4" s="58">
        <v>8108198.37</v>
      </c>
      <c r="D4" s="58">
        <v>743146.39</v>
      </c>
      <c r="E4" s="58">
        <v>7365051.98</v>
      </c>
      <c r="F4" s="43"/>
    </row>
    <row r="5" ht="27" customHeight="1" spans="1:6">
      <c r="A5" s="5" t="s">
        <v>17</v>
      </c>
      <c r="B5" s="61" t="s">
        <v>18</v>
      </c>
      <c r="C5" s="62" t="s">
        <v>19</v>
      </c>
      <c r="D5" s="62" t="s">
        <v>20</v>
      </c>
      <c r="E5" s="62" t="s">
        <v>21</v>
      </c>
      <c r="F5" s="62" t="s">
        <v>22</v>
      </c>
    </row>
    <row r="6" ht="27" customHeight="1" spans="1:6">
      <c r="A6" s="5"/>
      <c r="B6" s="61">
        <v>1</v>
      </c>
      <c r="C6" s="64" t="s">
        <v>23</v>
      </c>
      <c r="D6" s="58">
        <v>0</v>
      </c>
      <c r="E6" s="58">
        <v>0</v>
      </c>
      <c r="F6" s="58">
        <v>0</v>
      </c>
    </row>
    <row r="7" ht="27" customHeight="1" spans="1:6">
      <c r="A7" s="5" t="s">
        <v>17</v>
      </c>
      <c r="B7" s="61">
        <v>2</v>
      </c>
      <c r="C7" s="64" t="s">
        <v>24</v>
      </c>
      <c r="D7" s="58">
        <v>1050000</v>
      </c>
      <c r="E7" s="58">
        <v>750000</v>
      </c>
      <c r="F7" s="58">
        <v>743146.39</v>
      </c>
    </row>
    <row r="8" ht="27" customHeight="1" spans="1:6">
      <c r="A8" s="5" t="s">
        <v>25</v>
      </c>
      <c r="B8" s="61" t="s">
        <v>18</v>
      </c>
      <c r="C8" s="62" t="s">
        <v>19</v>
      </c>
      <c r="D8" s="62" t="s">
        <v>20</v>
      </c>
      <c r="E8" s="62" t="s">
        <v>21</v>
      </c>
      <c r="F8" s="62" t="s">
        <v>22</v>
      </c>
    </row>
    <row r="9" ht="27" customHeight="1" spans="1:6">
      <c r="A9" s="5"/>
      <c r="B9" s="61">
        <v>1</v>
      </c>
      <c r="C9" s="64" t="s">
        <v>26</v>
      </c>
      <c r="D9" s="58">
        <v>4368000</v>
      </c>
      <c r="E9" s="58">
        <v>4488000</v>
      </c>
      <c r="F9" s="58">
        <v>4453046</v>
      </c>
    </row>
    <row r="10" ht="27" customHeight="1" spans="1:6">
      <c r="A10" s="5"/>
      <c r="B10" s="61">
        <v>2</v>
      </c>
      <c r="C10" s="64" t="s">
        <v>27</v>
      </c>
      <c r="D10" s="58">
        <v>100000</v>
      </c>
      <c r="E10" s="58">
        <v>195070</v>
      </c>
      <c r="F10" s="58">
        <v>193131.56</v>
      </c>
    </row>
    <row r="11" ht="27" customHeight="1" spans="1:6">
      <c r="A11" s="5"/>
      <c r="B11" s="61">
        <v>3</v>
      </c>
      <c r="C11" s="64" t="s">
        <v>28</v>
      </c>
      <c r="D11" s="58">
        <v>421000</v>
      </c>
      <c r="E11" s="58">
        <v>361000</v>
      </c>
      <c r="F11" s="58">
        <v>360900.42</v>
      </c>
    </row>
    <row r="12" ht="27" customHeight="1" spans="1:6">
      <c r="A12" s="5"/>
      <c r="B12" s="61">
        <v>4</v>
      </c>
      <c r="C12" s="64" t="s">
        <v>29</v>
      </c>
      <c r="D12" s="58">
        <v>559300</v>
      </c>
      <c r="E12" s="58">
        <v>655540</v>
      </c>
      <c r="F12" s="58">
        <v>653244</v>
      </c>
    </row>
    <row r="13" ht="27" customHeight="1" spans="1:6">
      <c r="A13" s="5"/>
      <c r="B13" s="61">
        <v>5</v>
      </c>
      <c r="C13" s="64" t="s">
        <v>30</v>
      </c>
      <c r="D13" s="58">
        <v>32000</v>
      </c>
      <c r="E13" s="58">
        <v>32000</v>
      </c>
      <c r="F13" s="58">
        <v>32000</v>
      </c>
    </row>
    <row r="14" ht="27" customHeight="1" spans="1:6">
      <c r="A14" s="5"/>
      <c r="B14" s="61">
        <v>6</v>
      </c>
      <c r="C14" s="64" t="s">
        <v>31</v>
      </c>
      <c r="D14" s="58">
        <v>968400</v>
      </c>
      <c r="E14" s="58">
        <v>1672730</v>
      </c>
      <c r="F14" s="58">
        <v>1672730</v>
      </c>
    </row>
    <row r="15" ht="27" customHeight="1" spans="1:6">
      <c r="A15" s="65" t="s">
        <v>32</v>
      </c>
      <c r="B15" s="61" t="s">
        <v>18</v>
      </c>
      <c r="C15" s="61" t="s">
        <v>33</v>
      </c>
      <c r="D15" s="61" t="s">
        <v>34</v>
      </c>
      <c r="E15" s="61" t="s">
        <v>35</v>
      </c>
      <c r="F15" s="61" t="s">
        <v>36</v>
      </c>
    </row>
    <row r="16" ht="27" customHeight="1" spans="1:6">
      <c r="A16" s="66" t="s">
        <v>32</v>
      </c>
      <c r="B16" s="61">
        <v>1</v>
      </c>
      <c r="C16" s="8" t="s">
        <v>37</v>
      </c>
      <c r="D16" s="67" t="s">
        <v>37</v>
      </c>
      <c r="E16" s="67" t="s">
        <v>37</v>
      </c>
      <c r="F16" s="67" t="s">
        <v>37</v>
      </c>
    </row>
    <row r="17" spans="4:6">
      <c r="D17" s="68"/>
      <c r="E17" s="68"/>
      <c r="F17" s="68"/>
    </row>
  </sheetData>
  <mergeCells count="8">
    <mergeCell ref="A1:B1"/>
    <mergeCell ref="A2:B2"/>
    <mergeCell ref="A3:B3"/>
    <mergeCell ref="A4:B4"/>
    <mergeCell ref="A5:A7"/>
    <mergeCell ref="A8:A14"/>
    <mergeCell ref="A15:A16"/>
    <mergeCell ref="F2:F4"/>
  </mergeCells>
  <pageMargins left="0.275" right="0.314583333333333" top="1" bottom="1" header="0.5" footer="0.5"/>
  <pageSetup paperSize="9" scale="9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zoomScale="79" zoomScaleNormal="79" workbookViewId="0">
      <selection activeCell="C4" sqref="C4:D5"/>
    </sheetView>
  </sheetViews>
  <sheetFormatPr defaultColWidth="8.66666666666667" defaultRowHeight="13.5"/>
  <cols>
    <col min="1" max="1" width="23.2166666666667" style="34" customWidth="1"/>
    <col min="2" max="2" width="20.45" style="34" customWidth="1"/>
    <col min="3" max="3" width="40" style="34" customWidth="1"/>
    <col min="4" max="4" width="49.7333333333333" style="35" customWidth="1"/>
    <col min="5" max="5" width="19.1166666666667" style="34" customWidth="1"/>
    <col min="6" max="6" width="21.8833333333333" style="34" customWidth="1"/>
    <col min="7" max="7" width="18.55" style="34" customWidth="1"/>
    <col min="8" max="8" width="19" style="34" customWidth="1"/>
    <col min="9" max="9" width="20.55" style="34" customWidth="1"/>
    <col min="10" max="10" width="27.3333333333333" style="34" customWidth="1"/>
    <col min="11" max="16384" width="8.66666666666667" style="34"/>
  </cols>
  <sheetData>
    <row r="1" ht="24" customHeight="1" spans="1:10">
      <c r="A1" s="36" t="s">
        <v>38</v>
      </c>
      <c r="B1" s="37" t="s">
        <v>1</v>
      </c>
      <c r="C1" s="37"/>
      <c r="D1" s="37"/>
      <c r="E1" s="39" t="s">
        <v>2</v>
      </c>
      <c r="F1" s="39"/>
      <c r="G1" s="39"/>
      <c r="H1" s="37">
        <v>1202002021</v>
      </c>
      <c r="I1" s="37"/>
      <c r="J1" s="37"/>
    </row>
    <row r="2" ht="32.4" customHeight="1" spans="1:10">
      <c r="A2" s="38" t="s">
        <v>39</v>
      </c>
      <c r="B2" s="39" t="s">
        <v>40</v>
      </c>
      <c r="C2" s="39" t="s">
        <v>41</v>
      </c>
      <c r="D2" s="40" t="s">
        <v>42</v>
      </c>
      <c r="E2" s="39" t="s">
        <v>43</v>
      </c>
      <c r="F2" s="39"/>
      <c r="G2" s="39"/>
      <c r="H2" s="39" t="s">
        <v>44</v>
      </c>
      <c r="I2" s="39"/>
      <c r="J2" s="39"/>
    </row>
    <row r="3" ht="24" customHeight="1" spans="1:10">
      <c r="A3" s="38" t="s">
        <v>39</v>
      </c>
      <c r="B3" s="39"/>
      <c r="C3" s="39"/>
      <c r="D3" s="40"/>
      <c r="E3" s="39" t="s">
        <v>45</v>
      </c>
      <c r="F3" s="39" t="s">
        <v>46</v>
      </c>
      <c r="G3" s="39" t="s">
        <v>47</v>
      </c>
      <c r="H3" s="39" t="s">
        <v>45</v>
      </c>
      <c r="I3" s="39" t="s">
        <v>48</v>
      </c>
      <c r="J3" s="39" t="s">
        <v>49</v>
      </c>
    </row>
    <row r="4" ht="47.4" customHeight="1" spans="1:10">
      <c r="A4" s="38" t="s">
        <v>39</v>
      </c>
      <c r="B4" s="41" t="s">
        <v>50</v>
      </c>
      <c r="C4" s="42" t="s">
        <v>51</v>
      </c>
      <c r="D4" s="43" t="s">
        <v>51</v>
      </c>
      <c r="E4" s="53">
        <v>750000</v>
      </c>
      <c r="F4" s="53">
        <v>750000</v>
      </c>
      <c r="G4" s="53">
        <f>E4-F4</f>
        <v>0</v>
      </c>
      <c r="H4" s="53">
        <v>742486.59</v>
      </c>
      <c r="I4" s="58">
        <v>742486.59</v>
      </c>
      <c r="J4" s="58">
        <f>H4-I4</f>
        <v>0</v>
      </c>
    </row>
    <row r="5" ht="129.6" customHeight="1" spans="1:10">
      <c r="A5" s="38"/>
      <c r="B5" s="41" t="s">
        <v>52</v>
      </c>
      <c r="C5" s="42" t="s">
        <v>53</v>
      </c>
      <c r="D5" s="43" t="s">
        <v>54</v>
      </c>
      <c r="E5" s="53">
        <v>7404340</v>
      </c>
      <c r="F5" s="53">
        <v>4204340</v>
      </c>
      <c r="G5" s="53">
        <f>E5-F5</f>
        <v>3200000</v>
      </c>
      <c r="H5" s="53">
        <v>7365711.78</v>
      </c>
      <c r="I5" s="58">
        <v>4201761.11</v>
      </c>
      <c r="J5" s="58">
        <f>H5-I5</f>
        <v>3163950.67</v>
      </c>
    </row>
    <row r="6" ht="30" customHeight="1" spans="1:10">
      <c r="A6" s="36" t="s">
        <v>55</v>
      </c>
      <c r="B6" s="39" t="s">
        <v>56</v>
      </c>
      <c r="C6" s="39"/>
      <c r="D6" s="39"/>
      <c r="E6" s="39"/>
      <c r="F6" s="45" t="s">
        <v>57</v>
      </c>
      <c r="G6" s="45"/>
      <c r="H6" s="45"/>
      <c r="I6" s="45"/>
      <c r="J6" s="45"/>
    </row>
    <row r="7" ht="333.6" customHeight="1" spans="1:10">
      <c r="A7" s="36"/>
      <c r="B7" s="44" t="s">
        <v>58</v>
      </c>
      <c r="C7" s="44"/>
      <c r="D7" s="44"/>
      <c r="E7" s="44"/>
      <c r="F7" s="43" t="s">
        <v>59</v>
      </c>
      <c r="G7" s="43"/>
      <c r="H7" s="43"/>
      <c r="I7" s="43"/>
      <c r="J7" s="43"/>
    </row>
    <row r="8" ht="30" customHeight="1" spans="1:10">
      <c r="A8" s="45" t="s">
        <v>60</v>
      </c>
      <c r="B8" s="45" t="s">
        <v>61</v>
      </c>
      <c r="C8" s="45" t="s">
        <v>62</v>
      </c>
      <c r="D8" s="46" t="s">
        <v>63</v>
      </c>
      <c r="E8" s="45" t="s">
        <v>64</v>
      </c>
      <c r="F8" s="45" t="s">
        <v>65</v>
      </c>
      <c r="G8" s="45"/>
      <c r="H8" s="45"/>
      <c r="I8" s="45"/>
      <c r="J8" s="45"/>
    </row>
    <row r="9" ht="30" customHeight="1" spans="1:10">
      <c r="A9" s="45"/>
      <c r="B9" s="47" t="s">
        <v>66</v>
      </c>
      <c r="C9" s="48" t="s">
        <v>67</v>
      </c>
      <c r="D9" s="49" t="s">
        <v>68</v>
      </c>
      <c r="E9" s="47" t="s">
        <v>69</v>
      </c>
      <c r="F9" s="54" t="s">
        <v>70</v>
      </c>
      <c r="G9" s="55"/>
      <c r="H9" s="55"/>
      <c r="I9" s="55"/>
      <c r="J9" s="59"/>
    </row>
    <row r="10" ht="30" customHeight="1" spans="1:10">
      <c r="A10" s="45"/>
      <c r="B10" s="47"/>
      <c r="C10" s="50"/>
      <c r="D10" s="49" t="s">
        <v>71</v>
      </c>
      <c r="E10" s="47" t="s">
        <v>72</v>
      </c>
      <c r="F10" s="54" t="s">
        <v>73</v>
      </c>
      <c r="G10" s="55"/>
      <c r="H10" s="55"/>
      <c r="I10" s="55"/>
      <c r="J10" s="59"/>
    </row>
    <row r="11" ht="30" customHeight="1" spans="1:10">
      <c r="A11" s="45"/>
      <c r="B11" s="47"/>
      <c r="C11" s="50"/>
      <c r="D11" s="49" t="s">
        <v>74</v>
      </c>
      <c r="E11" s="47" t="s">
        <v>75</v>
      </c>
      <c r="F11" s="54" t="s">
        <v>76</v>
      </c>
      <c r="G11" s="55"/>
      <c r="H11" s="55"/>
      <c r="I11" s="55"/>
      <c r="J11" s="59"/>
    </row>
    <row r="12" ht="30" customHeight="1" spans="1:10">
      <c r="A12" s="45"/>
      <c r="B12" s="47"/>
      <c r="C12" s="50"/>
      <c r="D12" s="49" t="s">
        <v>77</v>
      </c>
      <c r="E12" s="47" t="s">
        <v>72</v>
      </c>
      <c r="F12" s="54" t="s">
        <v>73</v>
      </c>
      <c r="G12" s="55"/>
      <c r="H12" s="55"/>
      <c r="I12" s="55"/>
      <c r="J12" s="59"/>
    </row>
    <row r="13" ht="30" customHeight="1" spans="1:10">
      <c r="A13" s="45"/>
      <c r="B13" s="47"/>
      <c r="C13" s="50"/>
      <c r="D13" s="49" t="s">
        <v>78</v>
      </c>
      <c r="E13" s="47" t="s">
        <v>72</v>
      </c>
      <c r="F13" s="54" t="s">
        <v>73</v>
      </c>
      <c r="G13" s="55"/>
      <c r="H13" s="55"/>
      <c r="I13" s="55"/>
      <c r="J13" s="59"/>
    </row>
    <row r="14" ht="30" customHeight="1" spans="1:10">
      <c r="A14" s="45"/>
      <c r="B14" s="47"/>
      <c r="C14" s="50"/>
      <c r="D14" s="49" t="s">
        <v>79</v>
      </c>
      <c r="E14" s="47" t="s">
        <v>80</v>
      </c>
      <c r="F14" s="54" t="s">
        <v>80</v>
      </c>
      <c r="G14" s="55"/>
      <c r="H14" s="55"/>
      <c r="I14" s="55"/>
      <c r="J14" s="59"/>
    </row>
    <row r="15" ht="30" customHeight="1" spans="1:10">
      <c r="A15" s="45"/>
      <c r="B15" s="47"/>
      <c r="C15" s="50"/>
      <c r="D15" s="49" t="s">
        <v>81</v>
      </c>
      <c r="E15" s="47" t="s">
        <v>80</v>
      </c>
      <c r="F15" s="54" t="s">
        <v>80</v>
      </c>
      <c r="G15" s="55"/>
      <c r="H15" s="55"/>
      <c r="I15" s="55"/>
      <c r="J15" s="59"/>
    </row>
    <row r="16" ht="30" customHeight="1" spans="1:10">
      <c r="A16" s="45"/>
      <c r="B16" s="47"/>
      <c r="C16" s="50"/>
      <c r="D16" s="49" t="s">
        <v>82</v>
      </c>
      <c r="E16" s="47" t="s">
        <v>80</v>
      </c>
      <c r="F16" s="54" t="s">
        <v>80</v>
      </c>
      <c r="G16" s="55"/>
      <c r="H16" s="55"/>
      <c r="I16" s="55"/>
      <c r="J16" s="59"/>
    </row>
    <row r="17" ht="30" customHeight="1" spans="1:10">
      <c r="A17" s="45"/>
      <c r="B17" s="47"/>
      <c r="C17" s="50"/>
      <c r="D17" s="49" t="s">
        <v>83</v>
      </c>
      <c r="E17" s="47" t="s">
        <v>72</v>
      </c>
      <c r="F17" s="54" t="s">
        <v>73</v>
      </c>
      <c r="G17" s="55"/>
      <c r="H17" s="55"/>
      <c r="I17" s="55"/>
      <c r="J17" s="59"/>
    </row>
    <row r="18" ht="30" customHeight="1" spans="1:10">
      <c r="A18" s="45"/>
      <c r="B18" s="47"/>
      <c r="C18" s="50"/>
      <c r="D18" s="49" t="s">
        <v>84</v>
      </c>
      <c r="E18" s="47" t="s">
        <v>85</v>
      </c>
      <c r="F18" s="54" t="s">
        <v>86</v>
      </c>
      <c r="G18" s="55"/>
      <c r="H18" s="55"/>
      <c r="I18" s="55"/>
      <c r="J18" s="59"/>
    </row>
    <row r="19" ht="30" customHeight="1" spans="1:10">
      <c r="A19" s="45"/>
      <c r="B19" s="47"/>
      <c r="C19" s="50"/>
      <c r="D19" s="49" t="s">
        <v>87</v>
      </c>
      <c r="E19" s="47" t="s">
        <v>88</v>
      </c>
      <c r="F19" s="54" t="s">
        <v>89</v>
      </c>
      <c r="G19" s="55"/>
      <c r="H19" s="55"/>
      <c r="I19" s="55"/>
      <c r="J19" s="59"/>
    </row>
    <row r="20" ht="30" customHeight="1" spans="1:10">
      <c r="A20" s="45"/>
      <c r="B20" s="47" t="s">
        <v>66</v>
      </c>
      <c r="C20" s="48" t="s">
        <v>90</v>
      </c>
      <c r="D20" s="49" t="s">
        <v>91</v>
      </c>
      <c r="E20" s="49" t="s">
        <v>92</v>
      </c>
      <c r="F20" s="56" t="s">
        <v>92</v>
      </c>
      <c r="G20" s="57"/>
      <c r="H20" s="57"/>
      <c r="I20" s="57"/>
      <c r="J20" s="60"/>
    </row>
    <row r="21" ht="30" customHeight="1" spans="1:10">
      <c r="A21" s="45"/>
      <c r="B21" s="47"/>
      <c r="C21" s="50"/>
      <c r="D21" s="49" t="s">
        <v>93</v>
      </c>
      <c r="E21" s="49" t="s">
        <v>94</v>
      </c>
      <c r="F21" s="54" t="s">
        <v>80</v>
      </c>
      <c r="G21" s="55"/>
      <c r="H21" s="55"/>
      <c r="I21" s="55"/>
      <c r="J21" s="59"/>
    </row>
    <row r="22" ht="30" customHeight="1" spans="1:10">
      <c r="A22" s="45"/>
      <c r="B22" s="47"/>
      <c r="C22" s="50"/>
      <c r="D22" s="49" t="s">
        <v>95</v>
      </c>
      <c r="E22" s="49" t="s">
        <v>80</v>
      </c>
      <c r="F22" s="56" t="s">
        <v>80</v>
      </c>
      <c r="G22" s="57"/>
      <c r="H22" s="57"/>
      <c r="I22" s="57"/>
      <c r="J22" s="60"/>
    </row>
    <row r="23" ht="30" customHeight="1" spans="1:10">
      <c r="A23" s="45"/>
      <c r="B23" s="47"/>
      <c r="C23" s="50"/>
      <c r="D23" s="49" t="s">
        <v>96</v>
      </c>
      <c r="E23" s="49" t="s">
        <v>80</v>
      </c>
      <c r="F23" s="56" t="s">
        <v>80</v>
      </c>
      <c r="G23" s="57"/>
      <c r="H23" s="57"/>
      <c r="I23" s="57"/>
      <c r="J23" s="60"/>
    </row>
    <row r="24" ht="30" customHeight="1" spans="1:10">
      <c r="A24" s="45"/>
      <c r="B24" s="47"/>
      <c r="C24" s="50"/>
      <c r="D24" s="49" t="s">
        <v>97</v>
      </c>
      <c r="E24" s="49" t="s">
        <v>80</v>
      </c>
      <c r="F24" s="56" t="s">
        <v>80</v>
      </c>
      <c r="G24" s="57"/>
      <c r="H24" s="57"/>
      <c r="I24" s="57"/>
      <c r="J24" s="60"/>
    </row>
    <row r="25" ht="30" customHeight="1" spans="1:10">
      <c r="A25" s="45"/>
      <c r="B25" s="47"/>
      <c r="C25" s="50"/>
      <c r="D25" s="49" t="s">
        <v>98</v>
      </c>
      <c r="E25" s="49" t="s">
        <v>80</v>
      </c>
      <c r="F25" s="56" t="s">
        <v>80</v>
      </c>
      <c r="G25" s="57"/>
      <c r="H25" s="57"/>
      <c r="I25" s="57"/>
      <c r="J25" s="60"/>
    </row>
    <row r="26" ht="30" customHeight="1" spans="1:10">
      <c r="A26" s="45"/>
      <c r="B26" s="47"/>
      <c r="C26" s="50"/>
      <c r="D26" s="49" t="s">
        <v>99</v>
      </c>
      <c r="E26" s="49" t="s">
        <v>80</v>
      </c>
      <c r="F26" s="56" t="s">
        <v>80</v>
      </c>
      <c r="G26" s="57"/>
      <c r="H26" s="57"/>
      <c r="I26" s="57"/>
      <c r="J26" s="60"/>
    </row>
    <row r="27" ht="59.4" customHeight="1" spans="1:10">
      <c r="A27" s="45"/>
      <c r="B27" s="47" t="s">
        <v>66</v>
      </c>
      <c r="C27" s="48" t="s">
        <v>100</v>
      </c>
      <c r="D27" s="49" t="s">
        <v>101</v>
      </c>
      <c r="E27" s="49" t="s">
        <v>102</v>
      </c>
      <c r="F27" s="56" t="s">
        <v>80</v>
      </c>
      <c r="G27" s="57"/>
      <c r="H27" s="57"/>
      <c r="I27" s="57"/>
      <c r="J27" s="60"/>
    </row>
    <row r="28" ht="30" customHeight="1" spans="1:10">
      <c r="A28" s="45"/>
      <c r="B28" s="47"/>
      <c r="C28" s="48" t="s">
        <v>103</v>
      </c>
      <c r="D28" s="49" t="s">
        <v>104</v>
      </c>
      <c r="E28" s="47" t="s">
        <v>94</v>
      </c>
      <c r="F28" s="54" t="s">
        <v>105</v>
      </c>
      <c r="G28" s="55"/>
      <c r="H28" s="55"/>
      <c r="I28" s="55"/>
      <c r="J28" s="59"/>
    </row>
    <row r="29" ht="30" customHeight="1" spans="1:10">
      <c r="A29" s="45"/>
      <c r="B29" s="47" t="s">
        <v>66</v>
      </c>
      <c r="C29" s="51"/>
      <c r="D29" s="49" t="s">
        <v>106</v>
      </c>
      <c r="E29" s="47" t="s">
        <v>94</v>
      </c>
      <c r="F29" s="56" t="s">
        <v>80</v>
      </c>
      <c r="G29" s="57"/>
      <c r="H29" s="57"/>
      <c r="I29" s="57"/>
      <c r="J29" s="60"/>
    </row>
    <row r="30" ht="30" customHeight="1" spans="1:10">
      <c r="A30" s="45"/>
      <c r="B30" s="48" t="s">
        <v>107</v>
      </c>
      <c r="C30" s="48" t="s">
        <v>108</v>
      </c>
      <c r="D30" s="49" t="s">
        <v>109</v>
      </c>
      <c r="E30" s="49" t="s">
        <v>109</v>
      </c>
      <c r="F30" s="56"/>
      <c r="G30" s="57"/>
      <c r="H30" s="57"/>
      <c r="I30" s="57"/>
      <c r="J30" s="60"/>
    </row>
    <row r="31" ht="30" customHeight="1" spans="1:10">
      <c r="A31" s="45"/>
      <c r="B31" s="50"/>
      <c r="C31" s="48" t="s">
        <v>110</v>
      </c>
      <c r="D31" s="49" t="s">
        <v>111</v>
      </c>
      <c r="E31" s="49" t="s">
        <v>112</v>
      </c>
      <c r="F31" s="56" t="s">
        <v>112</v>
      </c>
      <c r="G31" s="57"/>
      <c r="H31" s="57"/>
      <c r="I31" s="57"/>
      <c r="J31" s="60"/>
    </row>
    <row r="32" ht="30" customHeight="1" spans="1:10">
      <c r="A32" s="45"/>
      <c r="B32" s="50"/>
      <c r="C32" s="50"/>
      <c r="D32" s="49" t="s">
        <v>113</v>
      </c>
      <c r="E32" s="49" t="s">
        <v>114</v>
      </c>
      <c r="F32" s="56" t="s">
        <v>114</v>
      </c>
      <c r="G32" s="57"/>
      <c r="H32" s="57"/>
      <c r="I32" s="57"/>
      <c r="J32" s="60"/>
    </row>
    <row r="33" ht="41.4" customHeight="1" spans="1:10">
      <c r="A33" s="45"/>
      <c r="B33" s="50"/>
      <c r="C33" s="50"/>
      <c r="D33" s="49" t="s">
        <v>115</v>
      </c>
      <c r="E33" s="49" t="s">
        <v>112</v>
      </c>
      <c r="F33" s="56" t="s">
        <v>112</v>
      </c>
      <c r="G33" s="57"/>
      <c r="H33" s="57"/>
      <c r="I33" s="57"/>
      <c r="J33" s="60"/>
    </row>
    <row r="34" ht="48.6" customHeight="1" spans="1:10">
      <c r="A34" s="45"/>
      <c r="B34" s="50"/>
      <c r="C34" s="50"/>
      <c r="D34" s="49" t="s">
        <v>116</v>
      </c>
      <c r="E34" s="49" t="s">
        <v>80</v>
      </c>
      <c r="F34" s="56" t="s">
        <v>80</v>
      </c>
      <c r="G34" s="57"/>
      <c r="H34" s="57"/>
      <c r="I34" s="57"/>
      <c r="J34" s="60"/>
    </row>
    <row r="35" ht="48.6" customHeight="1" spans="1:10">
      <c r="A35" s="45"/>
      <c r="B35" s="50"/>
      <c r="C35" s="50"/>
      <c r="D35" s="49" t="s">
        <v>117</v>
      </c>
      <c r="E35" s="49" t="s">
        <v>112</v>
      </c>
      <c r="F35" s="56" t="s">
        <v>112</v>
      </c>
      <c r="G35" s="57"/>
      <c r="H35" s="57"/>
      <c r="I35" s="57"/>
      <c r="J35" s="60"/>
    </row>
    <row r="36" ht="30" customHeight="1" spans="1:10">
      <c r="A36" s="45"/>
      <c r="B36" s="50"/>
      <c r="C36" s="48" t="s">
        <v>118</v>
      </c>
      <c r="D36" s="49" t="s">
        <v>109</v>
      </c>
      <c r="E36" s="49" t="s">
        <v>109</v>
      </c>
      <c r="F36" s="56"/>
      <c r="G36" s="57"/>
      <c r="H36" s="57"/>
      <c r="I36" s="57"/>
      <c r="J36" s="60"/>
    </row>
    <row r="37" ht="30" customHeight="1" spans="1:10">
      <c r="A37" s="45"/>
      <c r="B37" s="51"/>
      <c r="C37" s="48" t="s">
        <v>119</v>
      </c>
      <c r="D37" s="52" t="s">
        <v>120</v>
      </c>
      <c r="E37" s="47" t="s">
        <v>121</v>
      </c>
      <c r="F37" s="56" t="s">
        <v>121</v>
      </c>
      <c r="G37" s="57"/>
      <c r="H37" s="57"/>
      <c r="I37" s="57"/>
      <c r="J37" s="60"/>
    </row>
    <row r="38" ht="30" customHeight="1" spans="1:10">
      <c r="A38" s="45"/>
      <c r="B38" s="47" t="s">
        <v>122</v>
      </c>
      <c r="C38" s="49" t="s">
        <v>123</v>
      </c>
      <c r="D38" s="49" t="s">
        <v>124</v>
      </c>
      <c r="E38" s="47" t="s">
        <v>94</v>
      </c>
      <c r="F38" s="56" t="s">
        <v>80</v>
      </c>
      <c r="G38" s="57"/>
      <c r="H38" s="57"/>
      <c r="I38" s="57"/>
      <c r="J38" s="60"/>
    </row>
    <row r="39" ht="30" customHeight="1" spans="1:10">
      <c r="A39" s="45"/>
      <c r="B39" s="47"/>
      <c r="C39" s="49" t="s">
        <v>123</v>
      </c>
      <c r="D39" s="49" t="s">
        <v>125</v>
      </c>
      <c r="E39" s="47" t="s">
        <v>94</v>
      </c>
      <c r="F39" s="56" t="s">
        <v>80</v>
      </c>
      <c r="G39" s="57"/>
      <c r="H39" s="57"/>
      <c r="I39" s="57"/>
      <c r="J39" s="60"/>
    </row>
  </sheetData>
  <mergeCells count="55">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A2:A5"/>
    <mergeCell ref="A6:A7"/>
    <mergeCell ref="A8:A39"/>
    <mergeCell ref="B2:B3"/>
    <mergeCell ref="B9:B29"/>
    <mergeCell ref="B30:B37"/>
    <mergeCell ref="B38:B39"/>
    <mergeCell ref="C2:C3"/>
    <mergeCell ref="C9:C19"/>
    <mergeCell ref="C20:C26"/>
    <mergeCell ref="C28:C29"/>
    <mergeCell ref="C31:C35"/>
    <mergeCell ref="C38:C39"/>
    <mergeCell ref="D2:D3"/>
  </mergeCells>
  <pageMargins left="0.156944444444444" right="0.0784722222222222" top="0.511805555555556" bottom="0.275" header="0.275" footer="0.156944444444444"/>
  <pageSetup paperSize="9" scale="58"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topLeftCell="C1" workbookViewId="0">
      <selection activeCell="F20" sqref="F20"/>
    </sheetView>
  </sheetViews>
  <sheetFormatPr defaultColWidth="8.66666666666667" defaultRowHeight="13.5" outlineLevelCol="7"/>
  <cols>
    <col min="1" max="2" width="8.78333333333333" style="13" customWidth="1"/>
    <col min="3" max="3" width="25.6666666666667" style="14" customWidth="1"/>
    <col min="4" max="4" width="7.55" style="15" customWidth="1"/>
    <col min="5" max="5" width="69.2833333333333" style="13" customWidth="1"/>
    <col min="6" max="6" width="86.2833333333333" style="13" customWidth="1"/>
    <col min="7" max="7" width="14.45" style="15" customWidth="1"/>
    <col min="8" max="8" width="18.1416666666667" style="13" customWidth="1"/>
    <col min="9" max="16384" width="8.66666666666667" style="13"/>
  </cols>
  <sheetData>
    <row r="1" spans="1:8">
      <c r="A1" s="16" t="s">
        <v>126</v>
      </c>
      <c r="B1" s="16"/>
      <c r="C1" s="16"/>
      <c r="D1" s="16"/>
      <c r="E1" s="16" t="s">
        <v>127</v>
      </c>
      <c r="F1" s="16" t="s">
        <v>128</v>
      </c>
      <c r="G1" s="25" t="s">
        <v>129</v>
      </c>
      <c r="H1" s="26" t="s">
        <v>130</v>
      </c>
    </row>
    <row r="2" spans="1:8">
      <c r="A2" s="16" t="s">
        <v>61</v>
      </c>
      <c r="B2" s="16" t="s">
        <v>62</v>
      </c>
      <c r="C2" s="17" t="s">
        <v>63</v>
      </c>
      <c r="D2" s="16" t="s">
        <v>131</v>
      </c>
      <c r="E2" s="27"/>
      <c r="F2" s="27"/>
      <c r="G2" s="26"/>
      <c r="H2" s="28"/>
    </row>
    <row r="3" ht="108" customHeight="1" spans="1:8">
      <c r="A3" s="18" t="s">
        <v>132</v>
      </c>
      <c r="B3" s="18" t="s">
        <v>133</v>
      </c>
      <c r="C3" s="19" t="s">
        <v>134</v>
      </c>
      <c r="D3" s="20">
        <v>5</v>
      </c>
      <c r="E3" s="29" t="s">
        <v>135</v>
      </c>
      <c r="F3" s="29" t="s">
        <v>136</v>
      </c>
      <c r="G3" s="30">
        <v>5</v>
      </c>
      <c r="H3" s="31"/>
    </row>
    <row r="4" ht="52.95" customHeight="1" spans="1:8">
      <c r="A4" s="18"/>
      <c r="B4" s="18" t="s">
        <v>133</v>
      </c>
      <c r="C4" s="19" t="s">
        <v>137</v>
      </c>
      <c r="D4" s="20">
        <v>5</v>
      </c>
      <c r="E4" s="29" t="s">
        <v>138</v>
      </c>
      <c r="F4" s="29" t="s">
        <v>139</v>
      </c>
      <c r="G4" s="30">
        <v>5</v>
      </c>
      <c r="H4" s="31"/>
    </row>
    <row r="5" ht="40.05" customHeight="1" spans="1:8">
      <c r="A5" s="18"/>
      <c r="B5" s="18" t="s">
        <v>140</v>
      </c>
      <c r="C5" s="19" t="s">
        <v>141</v>
      </c>
      <c r="D5" s="20">
        <v>3</v>
      </c>
      <c r="E5" s="29" t="s">
        <v>142</v>
      </c>
      <c r="F5" s="29" t="s">
        <v>143</v>
      </c>
      <c r="G5" s="30">
        <v>3</v>
      </c>
      <c r="H5" s="31"/>
    </row>
    <row r="6" ht="67.95" customHeight="1" spans="1:8">
      <c r="A6" s="18"/>
      <c r="B6" s="18" t="s">
        <v>140</v>
      </c>
      <c r="C6" s="19" t="s">
        <v>144</v>
      </c>
      <c r="D6" s="20">
        <v>7</v>
      </c>
      <c r="E6" s="29" t="s">
        <v>145</v>
      </c>
      <c r="F6" s="29" t="s">
        <v>146</v>
      </c>
      <c r="G6" s="30">
        <v>6</v>
      </c>
      <c r="H6" s="31" t="s">
        <v>147</v>
      </c>
    </row>
    <row r="7" ht="118.05" customHeight="1" spans="1:8">
      <c r="A7" s="18" t="s">
        <v>148</v>
      </c>
      <c r="B7" s="18" t="s">
        <v>149</v>
      </c>
      <c r="C7" s="19" t="s">
        <v>150</v>
      </c>
      <c r="D7" s="20">
        <v>3</v>
      </c>
      <c r="E7" s="29" t="s">
        <v>151</v>
      </c>
      <c r="F7" s="29" t="s">
        <v>152</v>
      </c>
      <c r="G7" s="30">
        <v>3</v>
      </c>
      <c r="H7" s="31"/>
    </row>
    <row r="8" ht="66.6" customHeight="1" spans="1:8">
      <c r="A8" s="18"/>
      <c r="B8" s="18" t="s">
        <v>149</v>
      </c>
      <c r="C8" s="19" t="s">
        <v>153</v>
      </c>
      <c r="D8" s="20">
        <v>2</v>
      </c>
      <c r="E8" s="29" t="s">
        <v>154</v>
      </c>
      <c r="F8" s="29" t="s">
        <v>155</v>
      </c>
      <c r="G8" s="30">
        <v>2</v>
      </c>
      <c r="H8" s="31"/>
    </row>
    <row r="9" ht="90" customHeight="1" spans="1:8">
      <c r="A9" s="18"/>
      <c r="B9" s="18" t="s">
        <v>149</v>
      </c>
      <c r="C9" s="19" t="s">
        <v>156</v>
      </c>
      <c r="D9" s="20">
        <v>3</v>
      </c>
      <c r="E9" s="29" t="s">
        <v>157</v>
      </c>
      <c r="F9" s="29" t="s">
        <v>158</v>
      </c>
      <c r="G9" s="30">
        <v>3</v>
      </c>
      <c r="H9" s="31"/>
    </row>
    <row r="10" ht="46.95" customHeight="1" spans="1:8">
      <c r="A10" s="18"/>
      <c r="B10" s="18" t="s">
        <v>159</v>
      </c>
      <c r="C10" s="19" t="s">
        <v>160</v>
      </c>
      <c r="D10" s="20">
        <v>2</v>
      </c>
      <c r="E10" s="29" t="s">
        <v>161</v>
      </c>
      <c r="F10" s="29" t="s">
        <v>162</v>
      </c>
      <c r="G10" s="30">
        <v>2</v>
      </c>
      <c r="H10" s="31"/>
    </row>
    <row r="11" ht="54" customHeight="1" spans="1:8">
      <c r="A11" s="18"/>
      <c r="B11" s="18" t="s">
        <v>159</v>
      </c>
      <c r="C11" s="19" t="s">
        <v>163</v>
      </c>
      <c r="D11" s="20">
        <v>2</v>
      </c>
      <c r="E11" s="29" t="s">
        <v>164</v>
      </c>
      <c r="F11" s="29" t="s">
        <v>165</v>
      </c>
      <c r="G11" s="30">
        <v>2</v>
      </c>
      <c r="H11" s="31"/>
    </row>
    <row r="12" ht="42" customHeight="1" spans="1:8">
      <c r="A12" s="18"/>
      <c r="B12" s="18" t="s">
        <v>166</v>
      </c>
      <c r="C12" s="19" t="s">
        <v>167</v>
      </c>
      <c r="D12" s="20">
        <v>2</v>
      </c>
      <c r="E12" s="29" t="s">
        <v>168</v>
      </c>
      <c r="F12" s="29" t="s">
        <v>169</v>
      </c>
      <c r="G12" s="30">
        <v>2</v>
      </c>
      <c r="H12" s="31"/>
    </row>
    <row r="13" ht="57" customHeight="1" spans="1:8">
      <c r="A13" s="18"/>
      <c r="B13" s="18" t="s">
        <v>166</v>
      </c>
      <c r="C13" s="19" t="s">
        <v>170</v>
      </c>
      <c r="D13" s="20">
        <v>1</v>
      </c>
      <c r="E13" s="29" t="s">
        <v>171</v>
      </c>
      <c r="F13" s="29" t="s">
        <v>172</v>
      </c>
      <c r="G13" s="30">
        <v>1</v>
      </c>
      <c r="H13" s="31"/>
    </row>
    <row r="14" ht="40.05" customHeight="1" spans="1:8">
      <c r="A14" s="18"/>
      <c r="B14" s="18" t="s">
        <v>173</v>
      </c>
      <c r="C14" s="19" t="s">
        <v>174</v>
      </c>
      <c r="D14" s="20">
        <v>1</v>
      </c>
      <c r="E14" s="29" t="s">
        <v>175</v>
      </c>
      <c r="F14" s="29" t="s">
        <v>176</v>
      </c>
      <c r="G14" s="30">
        <v>1</v>
      </c>
      <c r="H14" s="31"/>
    </row>
    <row r="15" ht="25.5" spans="1:8">
      <c r="A15" s="18"/>
      <c r="B15" s="18" t="s">
        <v>173</v>
      </c>
      <c r="C15" s="19" t="s">
        <v>177</v>
      </c>
      <c r="D15" s="20">
        <v>1</v>
      </c>
      <c r="E15" s="29" t="s">
        <v>178</v>
      </c>
      <c r="F15" s="29" t="s">
        <v>179</v>
      </c>
      <c r="G15" s="30">
        <v>0</v>
      </c>
      <c r="H15" s="31" t="s">
        <v>180</v>
      </c>
    </row>
    <row r="16" ht="63" customHeight="1" spans="1:8">
      <c r="A16" s="18"/>
      <c r="B16" s="18" t="s">
        <v>181</v>
      </c>
      <c r="C16" s="19" t="s">
        <v>182</v>
      </c>
      <c r="D16" s="20">
        <v>3</v>
      </c>
      <c r="E16" s="29" t="s">
        <v>183</v>
      </c>
      <c r="F16" s="29" t="s">
        <v>184</v>
      </c>
      <c r="G16" s="30">
        <v>3</v>
      </c>
      <c r="H16" s="31"/>
    </row>
    <row r="17" ht="79.05" customHeight="1" spans="1:8">
      <c r="A17" s="18" t="s">
        <v>185</v>
      </c>
      <c r="B17" s="18" t="s">
        <v>186</v>
      </c>
      <c r="C17" s="19" t="s">
        <v>187</v>
      </c>
      <c r="D17" s="20">
        <v>6</v>
      </c>
      <c r="E17" s="29" t="s">
        <v>188</v>
      </c>
      <c r="F17" s="29" t="s">
        <v>189</v>
      </c>
      <c r="G17" s="30">
        <v>5</v>
      </c>
      <c r="H17" s="31" t="s">
        <v>190</v>
      </c>
    </row>
    <row r="18" ht="89.4" customHeight="1" spans="1:8">
      <c r="A18" s="18"/>
      <c r="B18" s="18" t="s">
        <v>191</v>
      </c>
      <c r="C18" s="19" t="s">
        <v>104</v>
      </c>
      <c r="D18" s="20">
        <v>6</v>
      </c>
      <c r="E18" s="29" t="s">
        <v>192</v>
      </c>
      <c r="F18" s="29" t="s">
        <v>193</v>
      </c>
      <c r="G18" s="30">
        <f>D18*0.9932</f>
        <v>5.9592</v>
      </c>
      <c r="H18" s="31"/>
    </row>
    <row r="19" ht="40.95" customHeight="1" spans="1:8">
      <c r="A19" s="18"/>
      <c r="B19" s="18" t="s">
        <v>191</v>
      </c>
      <c r="C19" s="19" t="s">
        <v>194</v>
      </c>
      <c r="D19" s="20">
        <v>8</v>
      </c>
      <c r="E19" s="29" t="s">
        <v>195</v>
      </c>
      <c r="F19" s="29" t="s">
        <v>196</v>
      </c>
      <c r="G19" s="30">
        <v>8</v>
      </c>
      <c r="H19" s="31"/>
    </row>
    <row r="20" ht="30" customHeight="1" spans="1:8">
      <c r="A20" s="18"/>
      <c r="B20" s="18" t="s">
        <v>191</v>
      </c>
      <c r="C20" s="19" t="s">
        <v>197</v>
      </c>
      <c r="D20" s="20">
        <v>6</v>
      </c>
      <c r="E20" s="29" t="s">
        <v>198</v>
      </c>
      <c r="F20" s="29" t="s">
        <v>199</v>
      </c>
      <c r="G20" s="30">
        <v>6</v>
      </c>
      <c r="H20" s="31"/>
    </row>
    <row r="21" ht="117" customHeight="1" spans="1:8">
      <c r="A21" s="18"/>
      <c r="B21" s="18" t="s">
        <v>200</v>
      </c>
      <c r="C21" s="19" t="s">
        <v>201</v>
      </c>
      <c r="D21" s="20">
        <v>25</v>
      </c>
      <c r="E21" s="29" t="s">
        <v>202</v>
      </c>
      <c r="F21" s="29" t="s">
        <v>203</v>
      </c>
      <c r="G21" s="30">
        <v>25</v>
      </c>
      <c r="H21" s="31"/>
    </row>
    <row r="22" ht="39" customHeight="1" spans="1:8">
      <c r="A22" s="18"/>
      <c r="B22" s="18" t="s">
        <v>204</v>
      </c>
      <c r="C22" s="19" t="s">
        <v>205</v>
      </c>
      <c r="D22" s="20">
        <v>3</v>
      </c>
      <c r="E22" s="29" t="s">
        <v>206</v>
      </c>
      <c r="F22" s="29" t="s">
        <v>207</v>
      </c>
      <c r="G22" s="30">
        <v>3</v>
      </c>
      <c r="H22" s="31"/>
    </row>
    <row r="23" ht="81" customHeight="1" spans="1:8">
      <c r="A23" s="18"/>
      <c r="B23" s="18" t="s">
        <v>204</v>
      </c>
      <c r="C23" s="19" t="s">
        <v>208</v>
      </c>
      <c r="D23" s="20">
        <v>6</v>
      </c>
      <c r="E23" s="29" t="s">
        <v>209</v>
      </c>
      <c r="F23" s="29" t="s">
        <v>210</v>
      </c>
      <c r="G23" s="30">
        <v>6</v>
      </c>
      <c r="H23" s="31"/>
    </row>
    <row r="24" s="12" customFormat="1" spans="1:8">
      <c r="A24" s="21" t="s">
        <v>211</v>
      </c>
      <c r="B24" s="22"/>
      <c r="C24" s="23"/>
      <c r="D24" s="24">
        <f>SUM(D3:D23)</f>
        <v>100</v>
      </c>
      <c r="E24" s="32"/>
      <c r="F24" s="32"/>
      <c r="G24" s="33">
        <f>SUM(G3:G23)</f>
        <v>96.9592</v>
      </c>
      <c r="H24" s="31"/>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511805555555556" right="0.275" top="0.747916666666667" bottom="0.314583333333333" header="0.5" footer="0.275"/>
  <pageSetup paperSize="9" scale="80"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3.5" outlineLevelCol="5"/>
  <cols>
    <col min="1" max="1" width="43.8833333333333" style="2" customWidth="1"/>
    <col min="2" max="2" width="28.2166666666667" customWidth="1"/>
    <col min="3" max="3" width="20" customWidth="1"/>
    <col min="4" max="4" width="31.2166666666667" customWidth="1"/>
    <col min="5" max="5" width="22.45" customWidth="1"/>
    <col min="6" max="6" width="32.45" customWidth="1"/>
  </cols>
  <sheetData>
    <row r="1" ht="25.05" customHeight="1" spans="1:6">
      <c r="A1" s="3" t="s">
        <v>0</v>
      </c>
      <c r="B1" s="4"/>
      <c r="C1" s="5" t="s">
        <v>2</v>
      </c>
      <c r="D1" s="6"/>
      <c r="E1" s="5" t="s">
        <v>212</v>
      </c>
      <c r="F1" s="6" t="s">
        <v>37</v>
      </c>
    </row>
    <row r="2" s="1" customFormat="1" ht="25.05" customHeight="1" spans="1:6">
      <c r="A2" s="7" t="s">
        <v>213</v>
      </c>
      <c r="B2" s="7"/>
      <c r="C2" s="7"/>
      <c r="D2" s="7"/>
      <c r="E2" s="7"/>
      <c r="F2" s="7"/>
    </row>
    <row r="3" ht="63" customHeight="1" spans="1:6">
      <c r="A3" s="3" t="s">
        <v>214</v>
      </c>
      <c r="B3" s="8" t="s">
        <v>37</v>
      </c>
      <c r="C3" s="8"/>
      <c r="D3" s="8"/>
      <c r="E3" s="8"/>
      <c r="F3" s="8"/>
    </row>
    <row r="4" ht="63" customHeight="1" spans="1:6">
      <c r="A4" s="3" t="s">
        <v>215</v>
      </c>
      <c r="B4" s="8" t="s">
        <v>37</v>
      </c>
      <c r="C4" s="8"/>
      <c r="D4" s="8"/>
      <c r="E4" s="8"/>
      <c r="F4" s="8"/>
    </row>
    <row r="5" ht="43.95" customHeight="1" spans="1:6">
      <c r="A5" s="3" t="s">
        <v>216</v>
      </c>
      <c r="B5" s="8" t="s">
        <v>37</v>
      </c>
      <c r="C5" s="8"/>
      <c r="D5" s="8"/>
      <c r="E5" s="8"/>
      <c r="F5" s="8"/>
    </row>
    <row r="6" ht="63" customHeight="1" spans="1:6">
      <c r="A6" s="9" t="s">
        <v>217</v>
      </c>
      <c r="B6" s="8" t="s">
        <v>37</v>
      </c>
      <c r="C6" s="8"/>
      <c r="D6" s="8"/>
      <c r="E6" s="8"/>
      <c r="F6" s="8"/>
    </row>
    <row r="7" s="1" customFormat="1" ht="25.05" customHeight="1" spans="1:6">
      <c r="A7" s="10" t="s">
        <v>218</v>
      </c>
      <c r="B7" s="11"/>
      <c r="C7" s="11"/>
      <c r="D7" s="11"/>
      <c r="E7" s="11"/>
      <c r="F7" s="11"/>
    </row>
    <row r="8" ht="63" customHeight="1" spans="1:6">
      <c r="A8" s="9" t="s">
        <v>219</v>
      </c>
      <c r="B8" s="8" t="s">
        <v>37</v>
      </c>
      <c r="C8" s="8"/>
      <c r="D8" s="8"/>
      <c r="E8" s="8"/>
      <c r="F8" s="8"/>
    </row>
    <row r="9" ht="63" customHeight="1" spans="1:6">
      <c r="A9" s="9" t="s">
        <v>220</v>
      </c>
      <c r="B9" s="8" t="s">
        <v>37</v>
      </c>
      <c r="C9" s="8"/>
      <c r="D9" s="8"/>
      <c r="E9" s="8"/>
      <c r="F9" s="8"/>
    </row>
    <row r="10" ht="63" customHeight="1" spans="1:6">
      <c r="A10" s="9" t="s">
        <v>221</v>
      </c>
      <c r="B10" s="8" t="s">
        <v>37</v>
      </c>
      <c r="C10" s="8"/>
      <c r="D10" s="8"/>
      <c r="E10" s="8"/>
      <c r="F10" s="8"/>
    </row>
    <row r="11" s="1" customFormat="1" ht="25.05" customHeight="1" spans="1:6">
      <c r="A11" s="10" t="s">
        <v>222</v>
      </c>
      <c r="B11" s="11"/>
      <c r="C11" s="11"/>
      <c r="D11" s="11"/>
      <c r="E11" s="11"/>
      <c r="F11" s="11"/>
    </row>
    <row r="12" ht="63" customHeight="1" spans="1:6">
      <c r="A12" s="3" t="s">
        <v>223</v>
      </c>
      <c r="B12" s="8" t="s">
        <v>37</v>
      </c>
      <c r="C12" s="8"/>
      <c r="D12" s="8"/>
      <c r="E12" s="8"/>
      <c r="F12" s="8"/>
    </row>
    <row r="13" ht="63" customHeight="1" spans="1:6">
      <c r="A13" s="3" t="s">
        <v>224</v>
      </c>
      <c r="B13" s="8" t="s">
        <v>37</v>
      </c>
      <c r="C13" s="8"/>
      <c r="D13" s="8"/>
      <c r="E13" s="8"/>
      <c r="F13" s="8"/>
    </row>
    <row r="14" ht="63" customHeight="1" spans="1:6">
      <c r="A14" s="3" t="s">
        <v>225</v>
      </c>
      <c r="B14" s="8" t="s">
        <v>37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邓国威</cp:lastModifiedBy>
  <dcterms:created xsi:type="dcterms:W3CDTF">2020-01-17T15:36:00Z</dcterms:created>
  <cp:lastPrinted>2020-01-17T16:53:00Z</cp:lastPrinted>
  <dcterms:modified xsi:type="dcterms:W3CDTF">2023-07-10T19:26:17Z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36B19C4FF8384E75AB60BA64EB94BD65</vt:lpwstr>
  </property>
</Properties>
</file>