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95" windowHeight="12375" tabRatio="805"/>
  </bookViews>
  <sheets>
    <sheet name="基本信息" sheetId="6" r:id="rId1"/>
    <sheet name="支出情况" sheetId="7" r:id="rId2"/>
    <sheet name="自评信息" sheetId="8" r:id="rId3"/>
    <sheet name="自评评分" sheetId="9" r:id="rId4"/>
    <sheet name="自评报告" sheetId="10" state="hidden" r:id="rId5"/>
  </sheet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7" authorId="0">
      <text>
        <r>
          <rPr>
            <sz val="9"/>
            <rFont val="宋体"/>
            <charset val="134"/>
          </rPr>
          <t>根据实际情况填写</t>
        </r>
      </text>
    </comment>
    <comment ref="F8"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<sst xmlns="http://schemas.openxmlformats.org/spreadsheetml/2006/main" count="352" uniqueCount="259">
  <si>
    <t>部门名称</t>
  </si>
  <si>
    <t>深圳市大鹏新区云山栖幼儿园</t>
  </si>
  <si>
    <t>部门编码</t>
  </si>
  <si>
    <r>
      <rPr>
        <b/>
        <sz val="11"/>
        <color rgb="FFFF0000"/>
        <rFont val="宋体"/>
        <charset val="134"/>
      </rPr>
      <t>*</t>
    </r>
    <r>
      <rPr>
        <b/>
        <sz val="11"/>
        <color theme="1"/>
        <rFont val="宋体"/>
        <charset val="134"/>
      </rPr>
      <t>部门主要职责</t>
    </r>
  </si>
  <si>
    <t>1.坚持党的领导，坚持中国特色社会主义办学方向，建立健全党的基层组织，发挥党员先锋模范作用，培养社会主义建设者和接班人；
2.全面贯彻党的教育方针，以“潜心创优质幼教，全心育祖国人才”为办园宗旨，秉承“全面育人，追求卓越”的办园理念，以“办卓越校园，筑精品乐园”为办园目标，以“构建学习型、研究型、示范型幼儿园”为出发点，以管理和组织文化为核心，以和谐团队为载体，以科研和课程为结合点，促进幼儿园三大人群（教师、儿童、家长）的心智成长、健全人格；
3.合理安排幼儿一日生活，为幼儿提供均衡营养，保证充足睡眠和适宜的锻炼；坚持以游戏为基本活动，创设激发幼儿探究兴趣、强健体魄、自主游戏的教育环境；保护幼儿的好奇心和学习兴趣，尊重个体差异，建立良好师幼关系，引导家长树立科学育儿理念，促进幼儿快乐健康成长；
4.根据相关法律法规及程序的规定，结合实际制定幼儿园章程。</t>
  </si>
  <si>
    <r>
      <rPr>
        <b/>
        <sz val="11"/>
        <color rgb="FFFF0000"/>
        <rFont val="宋体"/>
        <charset val="134"/>
      </rPr>
      <t>*</t>
    </r>
    <r>
      <rPr>
        <b/>
        <sz val="11"/>
        <color theme="1"/>
        <rFont val="宋体"/>
        <charset val="134"/>
      </rPr>
      <t>组织结构</t>
    </r>
  </si>
  <si>
    <t>本园党支部下设基层组织含工会、妇委会、团支部等；教代会负责全员工作报告、财务工作报告、审议提案等；园务会行政会负责教育教学、安全保障、后勤保障等；家委会负责园级家委、班级家委、膳委会等。</t>
  </si>
  <si>
    <r>
      <rPr>
        <b/>
        <sz val="11"/>
        <color rgb="FFFF0000"/>
        <rFont val="宋体"/>
        <charset val="134"/>
      </rPr>
      <t>*</t>
    </r>
    <r>
      <rPr>
        <b/>
        <sz val="11"/>
        <color theme="1"/>
        <rFont val="宋体"/>
        <charset val="134"/>
      </rPr>
      <t>人员编制情况</t>
    </r>
  </si>
  <si>
    <t>我园无核定编制人员。截至2021年12月31日，我园其他人员46人。</t>
  </si>
  <si>
    <r>
      <rPr>
        <b/>
        <sz val="11"/>
        <color rgb="FFFF0000"/>
        <rFont val="宋体"/>
        <charset val="134"/>
      </rPr>
      <t>*</t>
    </r>
    <r>
      <rPr>
        <b/>
        <sz val="11"/>
        <color theme="1"/>
        <rFont val="宋体"/>
        <charset val="134"/>
      </rPr>
      <t>部门支出总金额（元）</t>
    </r>
  </si>
  <si>
    <r>
      <rPr>
        <b/>
        <sz val="11"/>
        <color rgb="FFFF0000"/>
        <rFont val="宋体"/>
        <charset val="134"/>
      </rPr>
      <t>*</t>
    </r>
    <r>
      <rPr>
        <b/>
        <sz val="11"/>
        <color theme="1"/>
        <rFont val="宋体"/>
        <charset val="134"/>
      </rPr>
      <t>部门基本支出总金额（元）</t>
    </r>
  </si>
  <si>
    <r>
      <rPr>
        <b/>
        <sz val="11"/>
        <color rgb="FFFF0000"/>
        <rFont val="宋体"/>
        <charset val="134"/>
      </rPr>
      <t>*</t>
    </r>
    <r>
      <rPr>
        <b/>
        <sz val="11"/>
        <color theme="1"/>
        <rFont val="宋体"/>
        <charset val="134"/>
      </rPr>
      <t>部门项目支出总金额（元）</t>
    </r>
  </si>
  <si>
    <t>预算调整（如有）原因及情况说明</t>
  </si>
  <si>
    <t>年初预算批复（收入）</t>
  </si>
  <si>
    <t>1.部门基本支出调整后预算数比年初预算数多2071.08元，为事业收入利息收入
2.事业收入年初预算数与实际事业收入有差距，调整后预算数按实际事业收入核算：
3.因我园是新开办幼儿园，需配置购买及维修的小型设施设备及教学材料较多，既有预算教学活动经费、设备购置及修缮经费无法支持设备购置及修缮费用及教学活动经费正常支出，根据需要进行调整。</t>
  </si>
  <si>
    <t>全年调整后预算数</t>
  </si>
  <si>
    <t>年末执行数</t>
  </si>
  <si>
    <t>部门基本支出</t>
  </si>
  <si>
    <t>序号</t>
  </si>
  <si>
    <r>
      <rPr>
        <b/>
        <sz val="11"/>
        <color rgb="FFFF0000"/>
        <rFont val="宋体"/>
        <charset val="134"/>
      </rPr>
      <t>*</t>
    </r>
    <r>
      <rPr>
        <b/>
        <sz val="11"/>
        <color theme="1"/>
        <rFont val="宋体"/>
        <charset val="134"/>
      </rPr>
      <t>项目名称</t>
    </r>
  </si>
  <si>
    <r>
      <rPr>
        <b/>
        <sz val="11"/>
        <color rgb="FFFF0000"/>
        <rFont val="宋体"/>
        <charset val="134"/>
      </rPr>
      <t>*</t>
    </r>
    <r>
      <rPr>
        <b/>
        <sz val="11"/>
        <color theme="1"/>
        <rFont val="宋体"/>
        <charset val="134"/>
      </rPr>
      <t>预算金额（元）</t>
    </r>
  </si>
  <si>
    <r>
      <rPr>
        <b/>
        <sz val="11"/>
        <color rgb="FFFF0000"/>
        <rFont val="宋体"/>
        <charset val="134"/>
      </rPr>
      <t>*</t>
    </r>
    <r>
      <rPr>
        <b/>
        <sz val="11"/>
        <color theme="1"/>
        <rFont val="宋体"/>
        <charset val="134"/>
      </rPr>
      <t>预算调整后金额（元）</t>
    </r>
  </si>
  <si>
    <r>
      <rPr>
        <b/>
        <sz val="11"/>
        <color rgb="FFFF0000"/>
        <rFont val="宋体"/>
        <charset val="134"/>
      </rPr>
      <t>*</t>
    </r>
    <r>
      <rPr>
        <b/>
        <sz val="11"/>
        <color theme="1"/>
        <rFont val="宋体"/>
        <charset val="134"/>
      </rPr>
      <t>实际支出金额（元）</t>
    </r>
  </si>
  <si>
    <t>公用经费</t>
  </si>
  <si>
    <t>项目基本支出</t>
  </si>
  <si>
    <t>编外人员管理经费</t>
  </si>
  <si>
    <t>党建工作经费</t>
  </si>
  <si>
    <t>教学活动经费</t>
  </si>
  <si>
    <t>开办费</t>
  </si>
  <si>
    <t>日常运行经费</t>
  </si>
  <si>
    <t>设备购置及修缮经费</t>
  </si>
  <si>
    <t>疫情防控工作经费</t>
  </si>
  <si>
    <t>幼儿园发展经费</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</si>
  <si>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</si>
  <si>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</si>
  <si>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</si>
  <si>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</si>
  <si>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</si>
  <si>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</si>
  <si>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</si>
  <si>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</si>
  <si>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</si>
  <si>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</si>
  <si>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</si>
  <si>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</si>
  <si>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</si>
  <si>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</si>
  <si>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</si>
  <si>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</si>
  <si>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</si>
  <si>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</si>
  <si>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基本支出</t>
  </si>
  <si>
    <t>主要用于人员、公用及对个人和家庭补助支出等</t>
  </si>
  <si>
    <t>通过水电费、物业管理费、办公费等经费的支出，有效保障了我园正常教学活动的运行，使我园各项日常工作顺利开展。</t>
  </si>
  <si>
    <t>学前教育</t>
  </si>
  <si>
    <t>目标1：通过我园食堂运营、固定资产清查、财报编制、预算绩效管理、校园安全管理、卫生保健以及团建租车等工作的开展，保障我园教职工伙食、保障全园幼儿及教职工的日常安全，使我园各项工作顺利开展，提高我园财务管理工作质量，在各项管理制度健全情况下，做到合理合法运营，使幼儿家长及教职工满意度达95%以上。
目标2：通过党建工作的开展，保障我园开展党员活动和学习，提高全体教职工对党的认识，加强校园党风党纪教育，使党员及相关人员满意度达到95%以上。
目标3：通过编外人员管理工作的开展，完成我园教职人员按要求到位，保障我园正常教学发展；严格执行编外人员招聘制度，做到合法合规；使编外人员满意度达95%以上。
目标4：通过校园开办费的投入，完成办公设备、教学设备、安全设备等的购买安装，保障我园的创立工作以及园内9个班级的开办；使幼儿家长及教职工满意度达95%以上。
目标5：通过教师培训、教学材料采购及教学活动的开展，给教职工提供继续教育和更多的培训机会，建设教师队伍，提高幼儿园教学的整体质量，为教学工作所需物资提供保障，促进教学活动顺利开展，提供幼儿良好的校园环境，带动幼儿园的健康良性发展，使幼儿家长和教职工满意度达到95%以上。
目标6：通过校园设施设备购置工作及校园修缮维护工作的开展，完成日常维修、小型维修及工程和设施设备采购等工作，保障校园环境和设施配套安全完善，使幼儿园教职工及幼儿家长满意度达95%以上。</t>
  </si>
  <si>
    <t>通过我园食堂运营、固定资产清查、财报编制、预算绩效管理、校园安全管理、卫生保健以及团建租车等工作的开展，保障我园教职工伙食、保障全园幼儿及教职工的日常安全，使我园各项工作顺利开展，提高我园财务管理工作质量，在各项管理制度健全情况下，做到合理合法运营，幼儿家长及教职工满意度达95%。
通过党建工作的开展，保障我园开展党员活动和学习，提高全体教职工对党的认识，加强校园党风党纪教育，党员及相关人员满意度达到95%。
通过编外人员管理工作的开展，完成我园教职人员按要求到位，保障我园正常教学发展；严格执行编外人员招聘制度，做到合法合规；编外人员满意度达95%。
通过校园开办费的投入，完成办公设备、教学设备、安全设备等的购买安装，保障我园的创立工作以及园内9个班级的开办；幼儿家长及教职工满意度达95%。
通过教师培训、教学材料采购及教学活动的开展，给教职工提供继续教育和更多的培训机会，建设教师队伍，提高幼儿园教学的整体质量，为教学工作所需物资提供保障，促进教学活动顺利开展，提供幼儿良好的校园环境，带动幼儿园的健康良性发展，幼儿家长和教职工满意度达到95%。
通过校园设施设备购置工作及校园修缮维护工作的开展，完成日常维修、小型维修及工程和设施设备采购等工作，保障校园环境和设施配套安全完善，幼儿园教职工及幼儿家长满意度达95%。</t>
  </si>
  <si>
    <t>年度总体目标完成情况</t>
  </si>
  <si>
    <t>预期目标</t>
  </si>
  <si>
    <t>*目标完成实际情况</t>
  </si>
  <si>
    <t>年度绩效指标完成情况</t>
  </si>
  <si>
    <t>一级指标</t>
  </si>
  <si>
    <t>二级指标</t>
  </si>
  <si>
    <t>三级指标</t>
  </si>
  <si>
    <t>指标值</t>
  </si>
  <si>
    <t>*实际完成指标值</t>
  </si>
  <si>
    <t>产出</t>
  </si>
  <si>
    <t>数量</t>
  </si>
  <si>
    <t>办公设备采购种类数</t>
  </si>
  <si>
    <t>≥9种</t>
  </si>
  <si>
    <t>9种</t>
  </si>
  <si>
    <t>教学设备采购项目数</t>
  </si>
  <si>
    <t>≥10项</t>
  </si>
  <si>
    <t>10项</t>
  </si>
  <si>
    <t>安全设备采购项目数</t>
  </si>
  <si>
    <t>≥8项</t>
  </si>
  <si>
    <t>8项</t>
  </si>
  <si>
    <t>家具类采购种类数</t>
  </si>
  <si>
    <t>≥10种</t>
  </si>
  <si>
    <t>10种</t>
  </si>
  <si>
    <t>玩具类采购种类数</t>
  </si>
  <si>
    <t>≥5种</t>
  </si>
  <si>
    <t>5种</t>
  </si>
  <si>
    <t>开办费保障班级数量</t>
  </si>
  <si>
    <t>9个</t>
  </si>
  <si>
    <t>学校食堂就餐保障人数</t>
  </si>
  <si>
    <t>≥45人</t>
  </si>
  <si>
    <t>46人</t>
  </si>
  <si>
    <t>委外财务类服务业务数量</t>
  </si>
  <si>
    <t>≥3项</t>
  </si>
  <si>
    <t>1项</t>
  </si>
  <si>
    <t>安全管理工作项目数</t>
  </si>
  <si>
    <t>≥4项</t>
  </si>
  <si>
    <t>4项</t>
  </si>
  <si>
    <t>教职工体检保障人数</t>
  </si>
  <si>
    <t>活动租车次数</t>
  </si>
  <si>
    <t>≥1次</t>
  </si>
  <si>
    <t>0次</t>
  </si>
  <si>
    <t>党建活动次数</t>
  </si>
  <si>
    <t>≥3次</t>
  </si>
  <si>
    <t>3次</t>
  </si>
  <si>
    <t>编外人员保障人数</t>
  </si>
  <si>
    <t>教师培训参加人数</t>
  </si>
  <si>
    <t>≥25人</t>
  </si>
  <si>
    <t>76人</t>
  </si>
  <si>
    <t>教学活动举办次数</t>
  </si>
  <si>
    <t>≥8次</t>
  </si>
  <si>
    <t>20次</t>
  </si>
  <si>
    <t>设备购置及修缮完成率</t>
  </si>
  <si>
    <t>100%</t>
  </si>
  <si>
    <t>开办校园设备采购验收合格率</t>
  </si>
  <si>
    <t>学校食堂卫生检查合格率</t>
  </si>
  <si>
    <t>≥95%</t>
  </si>
  <si>
    <t>质量</t>
  </si>
  <si>
    <t>委外财务类服务成果验收合格率</t>
  </si>
  <si>
    <t>校园安全事故发生率</t>
  </si>
  <si>
    <t>0%</t>
  </si>
  <si>
    <t>教职工体检保障率</t>
  </si>
  <si>
    <t>党员考核通过率</t>
  </si>
  <si>
    <t>编外人员考核通过率</t>
  </si>
  <si>
    <t>教师培训合格率</t>
  </si>
  <si>
    <t>教学活动参与率</t>
  </si>
  <si>
    <t>≥90%</t>
  </si>
  <si>
    <t>校园购置修缮验收合格率</t>
  </si>
  <si>
    <t>时效</t>
  </si>
  <si>
    <t>开办设备采购完成时间</t>
  </si>
  <si>
    <t>2021年3季度前</t>
  </si>
  <si>
    <t>学校食堂卫生检查频次</t>
  </si>
  <si>
    <t>1次/周</t>
  </si>
  <si>
    <t>委外财务类服务业务完成时间</t>
  </si>
  <si>
    <t>根据相关上级单位规定时限内</t>
  </si>
  <si>
    <t>已根据相关上级单位规定时限按时完成</t>
  </si>
  <si>
    <t>校园安全检查整改频次</t>
  </si>
  <si>
    <t>每月一次</t>
  </si>
  <si>
    <t>教职工体检完成时间</t>
  </si>
  <si>
    <t>2021年12月前</t>
  </si>
  <si>
    <t>编外人员工资发放时间</t>
  </si>
  <si>
    <t>每月30日前</t>
  </si>
  <si>
    <t>教学活动举办时效</t>
  </si>
  <si>
    <t>及时</t>
  </si>
  <si>
    <t>支付进度达标率</t>
  </si>
  <si>
    <t>成本</t>
  </si>
  <si>
    <t>效益</t>
  </si>
  <si>
    <t>经济效益</t>
  </si>
  <si>
    <t>不适用</t>
  </si>
  <si>
    <t>社会效益</t>
  </si>
  <si>
    <t>幼儿园开办运转情况</t>
  </si>
  <si>
    <t>幼儿园教学工作及综合事务工作有序开展</t>
  </si>
  <si>
    <t>幼儿园教学工作的质量</t>
  </si>
  <si>
    <t>幼儿健康成长</t>
  </si>
  <si>
    <t>辖区幼儿就学率</t>
  </si>
  <si>
    <t>幼儿园稳步优质发展</t>
  </si>
  <si>
    <t>生态效益</t>
  </si>
  <si>
    <t>其他满意度</t>
  </si>
  <si>
    <t>教职工满意度</t>
  </si>
  <si>
    <t>满意度</t>
  </si>
  <si>
    <t>幼儿及家长满意度</t>
  </si>
  <si>
    <t>评价指标</t>
  </si>
  <si>
    <t>指标说明</t>
  </si>
  <si>
    <t>评分标准</t>
  </si>
  <si>
    <r>
      <rPr>
        <b/>
        <sz val="10"/>
        <color rgb="FFFF0000"/>
        <rFont val="宋体"/>
        <charset val="134"/>
      </rPr>
      <t>*</t>
    </r>
    <r>
      <rPr>
        <b/>
        <sz val="10"/>
        <color theme="1"/>
        <rFont val="宋体"/>
        <charset val="134"/>
      </rPr>
      <t>分数</t>
    </r>
  </si>
  <si>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</si>
  <si>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</si>
  <si>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</si>
  <si>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</si>
  <si>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</si>
  <si>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</si>
  <si>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</si>
  <si>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</si>
  <si>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</si>
  <si>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</si>
  <si>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</si>
  <si>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</si>
  <si>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</si>
  <si>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</si>
  <si>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</si>
  <si>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</si>
  <si>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</si>
  <si>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绩效目标表中的效益指标多设立为定性指标，缺乏明确的指标值，导致自评时难以评分，绩效指标的明确性、可衡量性、相关性有待进一步提升。故此项扣1分，得6分。</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</si>
  <si>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</si>
  <si>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</si>
  <si>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</si>
  <si>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</si>
  <si>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</si>
  <si>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</si>
  <si>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</si>
  <si>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</si>
  <si>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</si>
  <si>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</si>
  <si>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</si>
  <si>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</si>
  <si>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</si>
  <si>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</si>
  <si>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</si>
  <si>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</si>
  <si>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</si>
  <si>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</si>
  <si>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</si>
  <si>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</si>
  <si>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</si>
  <si>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</si>
  <si>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</si>
  <si>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</si>
  <si>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</si>
  <si>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</si>
  <si>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</si>
  <si>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</si>
  <si>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</si>
  <si>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</si>
  <si>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</si>
  <si>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</si>
  <si>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我园均为编外人员，编外人员控制率100%＞10%，得0分。</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</si>
  <si>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</si>
  <si>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</si>
  <si>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</si>
  <si>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</si>
  <si>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</si>
  <si>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</si>
  <si>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</si>
  <si>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</si>
  <si>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</si>
  <si>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效率性</t>
  </si>
  <si>
    <t>预算执行率</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</si>
  <si>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</si>
  <si>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</si>
  <si>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一季度部门预算支出进度为21.77%，根据计算公式得0.87分；二季度部门预算支出进度为55.40%，根据计算公式得1分；三季度部门预算支出进度为85.07%，根据计算公式得1分；四季度部门预算支出进度为99.76%，根据计算公式得1分。
根据计算公式，全年平均执行率为104.19%，得分为2分。
故此项扣0.1分，最后得分5.9分。</t>
  </si>
  <si>
    <t>重点工作完成情况</t>
  </si>
  <si>
    <t>部门（单位）完成党委、政府、人大和上级部门下达或交办的重要事项或工作的完成情况，反映部门对重点工作的办理落实程度。</t>
  </si>
  <si>
    <t>重点工作是指中央和省市相关部门、新区党工委、管委会下达或交办的工作任务。全部按期保质保量完成得8分；一项重点工作没有完成扣4分，扣完为止。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</si>
  <si>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</si>
  <si>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</si>
  <si>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</si>
  <si>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</si>
  <si>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</si>
  <si>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</si>
  <si>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</si>
  <si>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受疫情影响，党建工作经费项目部分绩效指标未按时完成，此项扣分2分，得23分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</si>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</sst>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0_ "/>
    <numFmt numFmtId="177" formatCode="#,##0.00_ "/>
    <numFmt numFmtId="178" formatCode="0.0_ "/>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7">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color rgb="FFFF0000"/>
      <name val="宋体"/>
      <charset val="134"/>
    </font>
    <font>
      <b/>
      <sz val="10"/>
      <name val="宋体"/>
      <charset val="134"/>
    </font>
    <font>
      <sz val="11"/>
      <name val="等线"/>
      <charset val="134"/>
      <scheme val="minor"/>
    </font>
    <font>
      <b/>
      <sz val="11"/>
      <color rgb="FFFF0000"/>
      <name val="宋体"/>
      <charset val="134"/>
    </font>
    <font>
      <sz val="11"/>
      <color theme="1"/>
      <name val="等线"/>
      <charset val="134"/>
    </font>
    <font>
      <sz val="11"/>
      <color theme="1"/>
      <name val="等线"/>
      <charset val="0"/>
      <scheme val="minor"/>
    </font>
    <font>
      <sz val="11"/>
      <color theme="0"/>
      <name val="等线"/>
      <charset val="0"/>
      <scheme val="minor"/>
    </font>
    <font>
      <sz val="11"/>
      <color rgb="FF9C6500"/>
      <name val="等线"/>
      <charset val="0"/>
      <scheme val="minor"/>
    </font>
    <font>
      <sz val="11"/>
      <color rgb="FFFF0000"/>
      <name val="等线"/>
      <charset val="0"/>
      <scheme val="minor"/>
    </font>
    <font>
      <sz val="11"/>
      <color rgb="FFFA7D00"/>
      <name val="等线"/>
      <charset val="0"/>
      <scheme val="minor"/>
    </font>
    <font>
      <b/>
      <sz val="11"/>
      <color theme="3"/>
      <name val="等线"/>
      <charset val="134"/>
      <scheme val="minor"/>
    </font>
    <font>
      <b/>
      <sz val="13"/>
      <color theme="3"/>
      <name val="等线"/>
      <charset val="134"/>
      <scheme val="minor"/>
    </font>
    <font>
      <sz val="11"/>
      <color rgb="FF006100"/>
      <name val="等线"/>
      <charset val="0"/>
      <scheme val="minor"/>
    </font>
    <font>
      <b/>
      <sz val="11"/>
      <color theme="1"/>
      <name val="等线"/>
      <charset val="0"/>
      <scheme val="minor"/>
    </font>
    <font>
      <b/>
      <sz val="11"/>
      <color rgb="FF3F3F3F"/>
      <name val="等线"/>
      <charset val="0"/>
      <scheme val="minor"/>
    </font>
    <font>
      <sz val="11"/>
      <color rgb="FF3F3F76"/>
      <name val="等线"/>
      <charset val="0"/>
      <scheme val="minor"/>
    </font>
    <font>
      <u/>
      <sz val="11"/>
      <color rgb="FF800080"/>
      <name val="等线"/>
      <charset val="0"/>
      <scheme val="minor"/>
    </font>
    <font>
      <sz val="11"/>
      <color rgb="FF9C0006"/>
      <name val="等线"/>
      <charset val="0"/>
      <scheme val="minor"/>
    </font>
    <font>
      <b/>
      <sz val="18"/>
      <color theme="3"/>
      <name val="等线"/>
      <charset val="134"/>
      <scheme val="minor"/>
    </font>
    <font>
      <i/>
      <sz val="11"/>
      <color rgb="FF7F7F7F"/>
      <name val="等线"/>
      <charset val="0"/>
      <scheme val="minor"/>
    </font>
    <font>
      <b/>
      <sz val="11"/>
      <color rgb="FFFFFFFF"/>
      <name val="等线"/>
      <charset val="0"/>
      <scheme val="minor"/>
    </font>
    <font>
      <b/>
      <sz val="15"/>
      <color theme="3"/>
      <name val="等线"/>
      <charset val="134"/>
      <scheme val="minor"/>
    </font>
    <font>
      <u/>
      <sz val="11"/>
      <color rgb="FF0000FF"/>
      <name val="等线"/>
      <charset val="0"/>
      <scheme val="minor"/>
    </font>
    <font>
      <b/>
      <sz val="11"/>
      <color rgb="FFFA7D00"/>
      <name val="等线"/>
      <charset val="0"/>
      <scheme val="minor"/>
    </font>
    <font>
      <b/>
      <sz val="9"/>
      <name val="宋体"/>
      <charset val="134"/>
    </font>
    <font>
      <sz val="9"/>
      <name val="宋体"/>
      <charset val="134"/>
    </font>
  </fonts>
  <fills count="36">
    <fill>
      <patternFill patternType="none"/>
    </fill>
    <fill>
      <patternFill patternType="gray125"/>
    </fill>
    <fill>
      <patternFill patternType="solid">
        <fgColor theme="0" tint="-0.15"/>
        <bgColor indexed="64"/>
      </patternFill>
    </fill>
    <fill>
      <patternFill patternType="solid">
        <fgColor theme="6" tint="0.6"/>
        <bgColor indexed="64"/>
      </patternFill>
    </fill>
    <fill>
      <patternFill patternType="solid">
        <fgColor theme="6" tint="0.599993896298105"/>
        <bgColor indexed="64"/>
      </patternFill>
    </fill>
    <fill>
      <patternFill patternType="solid">
        <fgColor rgb="FFDBDBDB"/>
        <bgColor indexed="64"/>
      </patternFill>
    </fill>
    <fill>
      <patternFill patternType="solid">
        <fgColor theme="4" tint="0.599993896298105"/>
        <bgColor indexed="64"/>
      </patternFill>
    </fill>
    <fill>
      <patternFill patternType="solid">
        <fgColor theme="4"/>
        <bgColor indexed="64"/>
      </patternFill>
    </fill>
    <fill>
      <patternFill patternType="solid">
        <fgColor rgb="FFFFEB9C"/>
        <bgColor indexed="64"/>
      </patternFill>
    </fill>
    <fill>
      <patternFill patternType="solid">
        <fgColor theme="8"/>
        <bgColor indexed="64"/>
      </patternFill>
    </fill>
    <fill>
      <patternFill patternType="solid">
        <fgColor rgb="FFC6EFCE"/>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rgb="FFF2F2F2"/>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bgColor indexed="64"/>
      </patternFill>
    </fill>
    <fill>
      <patternFill patternType="solid">
        <fgColor theme="9"/>
        <bgColor indexed="64"/>
      </patternFill>
    </fill>
    <fill>
      <patternFill patternType="solid">
        <fgColor rgb="FFFFCC99"/>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rgb="FFFFC7CE"/>
        <bgColor indexed="64"/>
      </patternFill>
    </fill>
    <fill>
      <patternFill patternType="solid">
        <fgColor theme="6"/>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theme="6"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0" fontId="17" fillId="21" borderId="0" applyNumberFormat="0" applyBorder="0" applyAlignment="0" applyProtection="0">
      <alignment vertical="center"/>
    </xf>
    <xf numFmtId="0" fontId="16" fillId="27" borderId="0" applyNumberFormat="0" applyBorder="0" applyAlignment="0" applyProtection="0">
      <alignment vertical="center"/>
    </xf>
    <xf numFmtId="0" fontId="16" fillId="24" borderId="0" applyNumberFormat="0" applyBorder="0" applyAlignment="0" applyProtection="0">
      <alignment vertical="center"/>
    </xf>
    <xf numFmtId="0" fontId="17" fillId="20" borderId="0" applyNumberFormat="0" applyBorder="0" applyAlignment="0" applyProtection="0">
      <alignment vertical="center"/>
    </xf>
    <xf numFmtId="0" fontId="17" fillId="19" borderId="0" applyNumberFormat="0" applyBorder="0" applyAlignment="0" applyProtection="0">
      <alignment vertical="center"/>
    </xf>
    <xf numFmtId="0" fontId="16" fillId="4" borderId="0" applyNumberFormat="0" applyBorder="0" applyAlignment="0" applyProtection="0">
      <alignment vertical="center"/>
    </xf>
    <xf numFmtId="0" fontId="17" fillId="29" borderId="0" applyNumberFormat="0" applyBorder="0" applyAlignment="0" applyProtection="0">
      <alignment vertical="center"/>
    </xf>
    <xf numFmtId="0" fontId="17" fillId="18" borderId="0" applyNumberFormat="0" applyBorder="0" applyAlignment="0" applyProtection="0">
      <alignment vertical="center"/>
    </xf>
    <xf numFmtId="0" fontId="17" fillId="17" borderId="0" applyNumberFormat="0" applyBorder="0" applyAlignment="0" applyProtection="0">
      <alignment vertical="center"/>
    </xf>
    <xf numFmtId="0" fontId="16" fillId="14" borderId="0" applyNumberFormat="0" applyBorder="0" applyAlignment="0" applyProtection="0">
      <alignment vertical="center"/>
    </xf>
    <xf numFmtId="0" fontId="16" fillId="12" borderId="0" applyNumberFormat="0" applyBorder="0" applyAlignment="0" applyProtection="0">
      <alignment vertical="center"/>
    </xf>
    <xf numFmtId="0" fontId="16" fillId="23" borderId="0" applyNumberFormat="0" applyBorder="0" applyAlignment="0" applyProtection="0">
      <alignment vertical="center"/>
    </xf>
    <xf numFmtId="0" fontId="2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1" fillId="31" borderId="17" applyNumberFormat="0" applyAlignment="0" applyProtection="0">
      <alignment vertical="center"/>
    </xf>
    <xf numFmtId="0" fontId="32" fillId="0" borderId="12" applyNumberFormat="0" applyFill="0" applyAlignment="0" applyProtection="0">
      <alignment vertical="center"/>
    </xf>
    <xf numFmtId="0" fontId="26" fillId="22" borderId="16" applyNumberFormat="0" applyAlignment="0" applyProtection="0">
      <alignment vertical="center"/>
    </xf>
    <xf numFmtId="0" fontId="33" fillId="0" borderId="0" applyNumberFormat="0" applyFill="0" applyBorder="0" applyAlignment="0" applyProtection="0">
      <alignment vertical="center"/>
    </xf>
    <xf numFmtId="0" fontId="25" fillId="15" borderId="15" applyNumberFormat="0" applyAlignment="0" applyProtection="0">
      <alignment vertical="center"/>
    </xf>
    <xf numFmtId="0" fontId="16" fillId="26" borderId="0" applyNumberFormat="0" applyBorder="0" applyAlignment="0" applyProtection="0">
      <alignment vertical="center"/>
    </xf>
    <xf numFmtId="0" fontId="16" fillId="33" borderId="0" applyNumberFormat="0" applyBorder="0" applyAlignment="0" applyProtection="0">
      <alignment vertical="center"/>
    </xf>
    <xf numFmtId="42" fontId="0" fillId="0" borderId="0" applyFont="0" applyFill="0" applyBorder="0" applyAlignment="0" applyProtection="0">
      <alignment vertical="center"/>
    </xf>
    <xf numFmtId="0" fontId="21" fillId="0" borderId="18" applyNumberFormat="0" applyFill="0" applyAlignment="0" applyProtection="0">
      <alignment vertical="center"/>
    </xf>
    <xf numFmtId="0" fontId="30" fillId="0" borderId="0" applyNumberFormat="0" applyFill="0" applyBorder="0" applyAlignment="0" applyProtection="0">
      <alignment vertical="center"/>
    </xf>
    <xf numFmtId="0" fontId="34" fillId="15" borderId="16" applyNumberFormat="0" applyAlignment="0" applyProtection="0">
      <alignment vertical="center"/>
    </xf>
    <xf numFmtId="0" fontId="17" fillId="32" borderId="0" applyNumberFormat="0" applyBorder="0" applyAlignment="0" applyProtection="0">
      <alignment vertical="center"/>
    </xf>
    <xf numFmtId="41" fontId="0" fillId="0" borderId="0" applyFont="0" applyFill="0" applyBorder="0" applyAlignment="0" applyProtection="0">
      <alignment vertical="center"/>
    </xf>
    <xf numFmtId="0" fontId="17" fillId="35" borderId="0" applyNumberFormat="0" applyBorder="0" applyAlignment="0" applyProtection="0">
      <alignment vertical="center"/>
    </xf>
    <xf numFmtId="0" fontId="0" fillId="11" borderId="13" applyNumberFormat="0" applyFont="0" applyAlignment="0" applyProtection="0">
      <alignment vertical="center"/>
    </xf>
    <xf numFmtId="0" fontId="23" fillId="10"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2" fillId="0" borderId="12" applyNumberFormat="0" applyFill="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11" applyNumberFormat="0" applyFill="0" applyAlignment="0" applyProtection="0">
      <alignment vertical="center"/>
    </xf>
    <xf numFmtId="0" fontId="16" fillId="16" borderId="0" applyNumberFormat="0" applyBorder="0" applyAlignment="0" applyProtection="0">
      <alignment vertical="center"/>
    </xf>
    <xf numFmtId="0" fontId="16" fillId="25" borderId="0" applyNumberFormat="0" applyBorder="0" applyAlignment="0" applyProtection="0">
      <alignment vertical="center"/>
    </xf>
    <xf numFmtId="0" fontId="17" fillId="9" borderId="0" applyNumberFormat="0" applyBorder="0" applyAlignment="0" applyProtection="0">
      <alignment vertical="center"/>
    </xf>
    <xf numFmtId="0" fontId="24" fillId="0" borderId="14" applyNumberFormat="0" applyFill="0" applyAlignment="0" applyProtection="0">
      <alignment vertical="center"/>
    </xf>
    <xf numFmtId="0" fontId="17" fillId="34" borderId="0" applyNumberFormat="0" applyBorder="0" applyAlignment="0" applyProtection="0">
      <alignment vertical="center"/>
    </xf>
    <xf numFmtId="0" fontId="28" fillId="28" borderId="0" applyNumberFormat="0" applyBorder="0" applyAlignment="0" applyProtection="0">
      <alignment vertical="center"/>
    </xf>
    <xf numFmtId="0" fontId="16" fillId="30" borderId="0" applyNumberFormat="0" applyBorder="0" applyAlignment="0" applyProtection="0">
      <alignment vertical="center"/>
    </xf>
    <xf numFmtId="0" fontId="19" fillId="0" borderId="0" applyNumberFormat="0" applyFill="0" applyBorder="0" applyAlignment="0" applyProtection="0">
      <alignment vertical="center"/>
    </xf>
    <xf numFmtId="0" fontId="18" fillId="8" borderId="0" applyNumberFormat="0" applyBorder="0" applyAlignment="0" applyProtection="0">
      <alignment vertical="center"/>
    </xf>
    <xf numFmtId="0" fontId="17" fillId="7" borderId="0" applyNumberFormat="0" applyBorder="0" applyAlignment="0" applyProtection="0">
      <alignment vertical="center"/>
    </xf>
    <xf numFmtId="0" fontId="17" fillId="13" borderId="0" applyNumberFormat="0" applyBorder="0" applyAlignment="0" applyProtection="0">
      <alignment vertical="center"/>
    </xf>
    <xf numFmtId="0" fontId="16" fillId="6" borderId="0" applyNumberFormat="0" applyBorder="0" applyAlignment="0" applyProtection="0">
      <alignment vertical="center"/>
    </xf>
  </cellStyleXfs>
  <cellXfs count="79">
    <xf numFmtId="0" fontId="0" fillId="0" borderId="0" xfId="0">
      <alignment vertical="center"/>
    </xf>
    <xf numFmtId="0" fontId="0" fillId="2" borderId="0" xfId="0" applyFill="1">
      <alignment vertical="center"/>
    </xf>
    <xf numFmtId="0" fontId="1" fillId="0" borderId="0" xfId="0" applyFont="1" applyFill="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7" fillId="0" borderId="0" xfId="0" applyFont="1">
      <alignment vertical="center"/>
    </xf>
    <xf numFmtId="0" fontId="7" fillId="0" borderId="0" xfId="0" applyFont="1" applyAlignment="1">
      <alignment horizontal="center" vertical="center"/>
    </xf>
    <xf numFmtId="0" fontId="8" fillId="4" borderId="1" xfId="0" applyFont="1" applyFill="1" applyBorder="1" applyAlignment="1">
      <alignment horizontal="center" vertical="center"/>
    </xf>
    <xf numFmtId="0" fontId="8" fillId="4" borderId="1" xfId="0" applyFont="1" applyFill="1" applyBorder="1" applyAlignment="1">
      <alignment horizontal="center" vertical="center" wrapText="1"/>
    </xf>
    <xf numFmtId="0" fontId="9" fillId="4" borderId="1" xfId="0" applyFont="1" applyFill="1" applyBorder="1" applyAlignment="1">
      <alignment horizontal="center" vertical="center"/>
    </xf>
    <xf numFmtId="0" fontId="9" fillId="4" borderId="1" xfId="0" applyFont="1" applyFill="1" applyBorder="1" applyAlignment="1">
      <alignment horizontal="center" vertical="center" wrapText="1"/>
    </xf>
    <xf numFmtId="178" fontId="9" fillId="4" borderId="1" xfId="0" applyNumberFormat="1" applyFont="1" applyFill="1" applyBorder="1" applyAlignment="1">
      <alignment horizontal="center" vertical="center"/>
    </xf>
    <xf numFmtId="0" fontId="10" fillId="5" borderId="2" xfId="0" applyFont="1" applyFill="1" applyBorder="1" applyAlignment="1">
      <alignment horizontal="center" vertical="center"/>
    </xf>
    <xf numFmtId="0" fontId="10" fillId="5" borderId="3" xfId="0" applyFont="1" applyFill="1" applyBorder="1" applyAlignment="1">
      <alignment horizontal="center" vertical="center"/>
    </xf>
    <xf numFmtId="0" fontId="10" fillId="5" borderId="4" xfId="0" applyFont="1" applyFill="1" applyBorder="1" applyAlignment="1">
      <alignment horizontal="center" vertical="center"/>
    </xf>
    <xf numFmtId="178" fontId="10" fillId="4" borderId="1" xfId="0" applyNumberFormat="1" applyFont="1" applyFill="1" applyBorder="1" applyAlignment="1">
      <alignment horizontal="center" vertical="center"/>
    </xf>
    <xf numFmtId="0" fontId="11" fillId="3" borderId="1" xfId="0" applyFont="1" applyFill="1" applyBorder="1" applyAlignment="1">
      <alignment horizontal="center" vertical="center"/>
    </xf>
    <xf numFmtId="0" fontId="12" fillId="3" borderId="1" xfId="0" applyFont="1" applyFill="1" applyBorder="1" applyAlignment="1">
      <alignment horizontal="center" vertical="center"/>
    </xf>
    <xf numFmtId="0" fontId="8" fillId="4" borderId="1" xfId="0" applyFont="1" applyFill="1" applyBorder="1">
      <alignment vertical="center"/>
    </xf>
    <xf numFmtId="0" fontId="8" fillId="3" borderId="1" xfId="0" applyFont="1" applyFill="1" applyBorder="1" applyAlignment="1">
      <alignment horizontal="center" vertical="center"/>
    </xf>
    <xf numFmtId="0" fontId="9" fillId="4" borderId="1" xfId="0" applyFont="1" applyFill="1" applyBorder="1" applyAlignment="1">
      <alignment horizontal="left" vertical="center" wrapText="1"/>
    </xf>
    <xf numFmtId="178" fontId="9" fillId="0" borderId="1" xfId="0" applyNumberFormat="1" applyFont="1" applyBorder="1" applyAlignment="1">
      <alignment horizontal="center" vertical="center"/>
    </xf>
    <xf numFmtId="0" fontId="7" fillId="0" borderId="1" xfId="0" applyFont="1" applyBorder="1">
      <alignment vertical="center"/>
    </xf>
    <xf numFmtId="0" fontId="7" fillId="0" borderId="1" xfId="0" applyFont="1" applyBorder="1" applyAlignment="1">
      <alignment vertical="center" wrapText="1"/>
    </xf>
    <xf numFmtId="0" fontId="2" fillId="5" borderId="1" xfId="0" applyFont="1" applyFill="1" applyBorder="1">
      <alignment vertical="center"/>
    </xf>
    <xf numFmtId="0" fontId="2" fillId="0" borderId="1" xfId="0" applyFont="1" applyBorder="1" applyAlignment="1">
      <alignment horizontal="center" vertical="center"/>
    </xf>
    <xf numFmtId="0" fontId="6" fillId="0" borderId="0" xfId="0" applyFont="1">
      <alignment vertical="center"/>
    </xf>
    <xf numFmtId="0" fontId="6" fillId="0" borderId="0" xfId="0" applyFont="1" applyAlignment="1">
      <alignment horizontal="center" vertical="center"/>
    </xf>
    <xf numFmtId="0" fontId="5" fillId="3" borderId="2" xfId="0" applyFont="1" applyFill="1" applyBorder="1" applyAlignment="1">
      <alignment horizontal="center" vertical="center"/>
    </xf>
    <xf numFmtId="0" fontId="3" fillId="2" borderId="1"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6"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left" vertical="center" wrapText="1"/>
    </xf>
    <xf numFmtId="0" fontId="4" fillId="0" borderId="1" xfId="0" applyNumberFormat="1" applyFont="1" applyBorder="1" applyAlignment="1">
      <alignment horizontal="left" vertical="center" wrapText="1"/>
    </xf>
    <xf numFmtId="0" fontId="5" fillId="3" borderId="7" xfId="0" applyFont="1" applyFill="1" applyBorder="1" applyAlignment="1">
      <alignment horizontal="center" vertical="center"/>
    </xf>
    <xf numFmtId="49" fontId="13" fillId="2" borderId="1" xfId="0" applyNumberFormat="1" applyFont="1" applyFill="1" applyBorder="1" applyAlignment="1">
      <alignment horizontal="left" vertical="center" wrapText="1"/>
    </xf>
    <xf numFmtId="49" fontId="13" fillId="2" borderId="1" xfId="0" applyNumberFormat="1" applyFont="1" applyFill="1" applyBorder="1" applyAlignment="1">
      <alignment horizontal="left" vertical="center"/>
    </xf>
    <xf numFmtId="49" fontId="13" fillId="2" borderId="1" xfId="0" applyNumberFormat="1" applyFont="1" applyFill="1" applyBorder="1" applyAlignment="1">
      <alignment horizontal="center" vertical="center"/>
    </xf>
    <xf numFmtId="0" fontId="5" fillId="3" borderId="2" xfId="0" applyFont="1" applyFill="1" applyBorder="1" applyAlignment="1">
      <alignment vertical="center"/>
    </xf>
    <xf numFmtId="0" fontId="6" fillId="3" borderId="2" xfId="0" applyFont="1" applyFill="1" applyBorder="1" applyAlignment="1">
      <alignment vertical="center"/>
    </xf>
    <xf numFmtId="49" fontId="13" fillId="2" borderId="8" xfId="0" applyNumberFormat="1" applyFont="1" applyFill="1" applyBorder="1" applyAlignment="1">
      <alignment horizontal="center" vertical="center"/>
    </xf>
    <xf numFmtId="49" fontId="13" fillId="2" borderId="9" xfId="0" applyNumberFormat="1" applyFont="1" applyFill="1" applyBorder="1" applyAlignment="1">
      <alignment horizontal="center" vertical="center"/>
    </xf>
    <xf numFmtId="49" fontId="13" fillId="2" borderId="10" xfId="0" applyNumberFormat="1" applyFont="1" applyFill="1" applyBorder="1" applyAlignment="1">
      <alignment horizontal="center" vertical="center"/>
    </xf>
    <xf numFmtId="177" fontId="4" fillId="2" borderId="1" xfId="0" applyNumberFormat="1" applyFont="1" applyFill="1" applyBorder="1" applyAlignment="1">
      <alignment horizontal="center" vertical="center"/>
    </xf>
    <xf numFmtId="177" fontId="4" fillId="0" borderId="1" xfId="0" applyNumberFormat="1" applyFont="1" applyFill="1" applyBorder="1" applyAlignment="1">
      <alignment horizontal="right" vertical="center"/>
    </xf>
    <xf numFmtId="177" fontId="4" fillId="2" borderId="1" xfId="0" applyNumberFormat="1" applyFont="1" applyFill="1" applyBorder="1" applyAlignment="1">
      <alignment horizontal="right"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9" fontId="4" fillId="0" borderId="1" xfId="0" applyNumberFormat="1" applyFont="1" applyFill="1" applyBorder="1" applyAlignment="1">
      <alignment horizontal="center" vertical="center"/>
    </xf>
    <xf numFmtId="9" fontId="4" fillId="0" borderId="1" xfId="0" applyNumberFormat="1" applyFont="1" applyBorder="1" applyAlignment="1">
      <alignment horizontal="center" vertical="center"/>
    </xf>
    <xf numFmtId="31" fontId="4" fillId="0" borderId="1" xfId="0" applyNumberFormat="1" applyFont="1" applyBorder="1" applyAlignment="1">
      <alignment horizontal="center" vertical="center"/>
    </xf>
    <xf numFmtId="177" fontId="4" fillId="0" borderId="1" xfId="0" applyNumberFormat="1" applyFont="1" applyBorder="1" applyAlignment="1">
      <alignment horizontal="right" vertical="center"/>
    </xf>
    <xf numFmtId="0" fontId="2" fillId="3" borderId="1" xfId="0" applyFont="1" applyFill="1" applyBorder="1" applyAlignment="1">
      <alignment horizontal="center" vertical="center"/>
    </xf>
    <xf numFmtId="0" fontId="14" fillId="3" borderId="1" xfId="0" applyFont="1" applyFill="1" applyBorder="1" applyAlignment="1">
      <alignment horizontal="center" vertical="center"/>
    </xf>
    <xf numFmtId="0" fontId="2" fillId="3" borderId="1" xfId="0" applyFont="1" applyFill="1" applyBorder="1" applyAlignment="1">
      <alignment horizontal="left" vertical="center"/>
    </xf>
    <xf numFmtId="177" fontId="4" fillId="0" borderId="1" xfId="0" applyNumberFormat="1" applyFont="1" applyBorder="1" applyAlignment="1">
      <alignment horizontal="center" vertical="center"/>
    </xf>
    <xf numFmtId="0" fontId="2" fillId="3" borderId="1" xfId="0" applyFont="1" applyFill="1" applyBorder="1" applyAlignment="1">
      <alignment vertical="center"/>
    </xf>
    <xf numFmtId="177" fontId="14" fillId="3" borderId="1" xfId="0" applyNumberFormat="1" applyFont="1" applyFill="1" applyBorder="1" applyAlignment="1">
      <alignment horizontal="center" vertical="center"/>
    </xf>
    <xf numFmtId="177" fontId="4" fillId="0" borderId="1" xfId="0" applyNumberFormat="1" applyFont="1" applyFill="1" applyBorder="1" applyAlignment="1">
      <alignment horizontal="center" vertical="center"/>
    </xf>
    <xf numFmtId="0" fontId="2" fillId="3" borderId="1" xfId="0" applyFont="1" applyFill="1" applyBorder="1" applyAlignment="1">
      <alignment vertical="center" wrapText="1"/>
    </xf>
    <xf numFmtId="0" fontId="2" fillId="3" borderId="1" xfId="0" applyFont="1" applyFill="1" applyBorder="1" applyAlignment="1">
      <alignment vertical="top" wrapText="1"/>
    </xf>
    <xf numFmtId="176" fontId="4" fillId="0" borderId="1" xfId="0" applyNumberFormat="1" applyFont="1" applyBorder="1" applyAlignment="1">
      <alignment horizontal="right" vertical="center"/>
    </xf>
    <xf numFmtId="177" fontId="4" fillId="0" borderId="1" xfId="0" applyNumberFormat="1" applyFont="1" applyFill="1" applyBorder="1" applyAlignment="1">
      <alignment horizontal="left" vertical="center" wrapText="1"/>
    </xf>
    <xf numFmtId="177" fontId="4" fillId="0" borderId="1" xfId="0" applyNumberFormat="1" applyFont="1" applyFill="1" applyBorder="1" applyAlignment="1">
      <alignment horizontal="left" vertical="center"/>
    </xf>
    <xf numFmtId="0" fontId="15" fillId="3" borderId="1" xfId="0" applyFont="1" applyFill="1" applyBorder="1" applyAlignment="1">
      <alignment horizontal="center" vertical="center"/>
    </xf>
    <xf numFmtId="0" fontId="15" fillId="0" borderId="1" xfId="0" applyFont="1" applyBorder="1" applyAlignment="1">
      <alignment horizontal="left" vertical="center"/>
    </xf>
    <xf numFmtId="0" fontId="4" fillId="0" borderId="1" xfId="0" applyFont="1" applyBorder="1" applyAlignment="1">
      <alignment vertical="center" wrapText="1"/>
    </xf>
    <xf numFmtId="0" fontId="15" fillId="0" borderId="1" xfId="0" applyFont="1" applyBorder="1" applyAlignment="1">
      <alignment vertical="center" wrapText="1"/>
    </xf>
    <xf numFmtId="0" fontId="15" fillId="0" borderId="1" xfId="0" applyFont="1" applyBorder="1" applyAlignment="1">
      <alignment horizontal="lef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tabSelected="1" workbookViewId="0">
      <selection activeCell="F2" sqref="F2"/>
    </sheetView>
  </sheetViews>
  <sheetFormatPr defaultColWidth="8.66666666666667" defaultRowHeight="13.5" outlineLevelRow="3" outlineLevelCol="3"/>
  <cols>
    <col min="1" max="1" width="19.1333333333333" style="12" customWidth="1"/>
    <col min="2" max="2" width="31.4166666666667" style="12" customWidth="1"/>
    <col min="3" max="3" width="19.1333333333333" style="12" customWidth="1"/>
    <col min="4" max="4" width="30.1333333333333" style="12" customWidth="1"/>
    <col min="5" max="16384" width="8.66666666666667" style="12"/>
  </cols>
  <sheetData>
    <row r="1" ht="29" customHeight="1" spans="1:4">
      <c r="A1" s="62" t="s">
        <v>0</v>
      </c>
      <c r="B1" s="74" t="s">
        <v>1</v>
      </c>
      <c r="C1" s="5" t="s">
        <v>2</v>
      </c>
      <c r="D1" s="74">
        <v>1202002022</v>
      </c>
    </row>
    <row r="2" ht="229" customHeight="1" spans="1:4">
      <c r="A2" s="63" t="s">
        <v>3</v>
      </c>
      <c r="B2" s="55" t="s">
        <v>4</v>
      </c>
      <c r="C2" s="75"/>
      <c r="D2" s="75"/>
    </row>
    <row r="3" ht="85" customHeight="1" spans="1:4">
      <c r="A3" s="63" t="s">
        <v>5</v>
      </c>
      <c r="B3" s="76" t="s">
        <v>6</v>
      </c>
      <c r="C3" s="77"/>
      <c r="D3" s="77"/>
    </row>
    <row r="4" ht="119" customHeight="1" spans="1:4">
      <c r="A4" s="63" t="s">
        <v>7</v>
      </c>
      <c r="B4" s="55" t="s">
        <v>8</v>
      </c>
      <c r="C4" s="78"/>
      <c r="D4" s="78"/>
    </row>
  </sheetData>
  <mergeCells count="3">
    <mergeCell ref="B2:D2"/>
    <mergeCell ref="B3:D3"/>
    <mergeCell ref="B4:D4"/>
  </mergeCell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showGridLines="0" workbookViewId="0">
      <selection activeCell="J9" sqref="J9"/>
    </sheetView>
  </sheetViews>
  <sheetFormatPr defaultColWidth="8.66666666666667" defaultRowHeight="13.5" outlineLevelCol="5"/>
  <cols>
    <col min="1" max="1" width="19.75" style="12" customWidth="1"/>
    <col min="2" max="2" width="7.625" style="12" customWidth="1"/>
    <col min="3" max="4" width="26.75" style="12" customWidth="1"/>
    <col min="5" max="5" width="27.3333333333333" style="12" customWidth="1"/>
    <col min="6" max="6" width="62" style="12" customWidth="1"/>
    <col min="7" max="8" width="8.66666666666667" style="12"/>
    <col min="9" max="9" width="12.8833333333333" style="12"/>
    <col min="10" max="16384" width="8.66666666666667" style="12"/>
  </cols>
  <sheetData>
    <row r="1" ht="27" customHeight="1" spans="1:6">
      <c r="A1" s="62"/>
      <c r="B1" s="62"/>
      <c r="C1" s="63" t="s">
        <v>9</v>
      </c>
      <c r="D1" s="63" t="s">
        <v>10</v>
      </c>
      <c r="E1" s="63" t="s">
        <v>11</v>
      </c>
      <c r="F1" s="62" t="s">
        <v>12</v>
      </c>
    </row>
    <row r="2" ht="43" customHeight="1" spans="1:6">
      <c r="A2" s="64" t="s">
        <v>13</v>
      </c>
      <c r="B2" s="64"/>
      <c r="C2" s="65">
        <v>11756300</v>
      </c>
      <c r="D2" s="65">
        <v>737200</v>
      </c>
      <c r="E2" s="65">
        <v>11019100</v>
      </c>
      <c r="F2" s="72" t="s">
        <v>14</v>
      </c>
    </row>
    <row r="3" ht="43" customHeight="1" spans="1:6">
      <c r="A3" s="64" t="s">
        <v>15</v>
      </c>
      <c r="B3" s="64"/>
      <c r="C3" s="65">
        <v>11755611.08</v>
      </c>
      <c r="D3" s="65">
        <f>C3-E3</f>
        <v>739271.08</v>
      </c>
      <c r="E3" s="65">
        <v>11016340</v>
      </c>
      <c r="F3" s="73"/>
    </row>
    <row r="4" ht="75" customHeight="1" spans="1:6">
      <c r="A4" s="64" t="s">
        <v>16</v>
      </c>
      <c r="B4" s="64"/>
      <c r="C4" s="65">
        <v>11382730.29</v>
      </c>
      <c r="D4" s="65">
        <v>626455.57</v>
      </c>
      <c r="E4" s="65">
        <v>10756274.72</v>
      </c>
      <c r="F4" s="73"/>
    </row>
    <row r="5" ht="27" customHeight="1" spans="1:6">
      <c r="A5" s="66" t="s">
        <v>17</v>
      </c>
      <c r="B5" s="62" t="s">
        <v>18</v>
      </c>
      <c r="C5" s="67" t="s">
        <v>19</v>
      </c>
      <c r="D5" s="67" t="s">
        <v>20</v>
      </c>
      <c r="E5" s="67" t="s">
        <v>21</v>
      </c>
      <c r="F5" s="67" t="s">
        <v>22</v>
      </c>
    </row>
    <row r="6" ht="27" customHeight="1" spans="1:6">
      <c r="A6" s="66" t="s">
        <v>17</v>
      </c>
      <c r="B6" s="62">
        <v>1</v>
      </c>
      <c r="C6" s="65" t="s">
        <v>23</v>
      </c>
      <c r="D6" s="65">
        <v>737200</v>
      </c>
      <c r="E6" s="65">
        <v>739271.08</v>
      </c>
      <c r="F6" s="65">
        <v>626455.57</v>
      </c>
    </row>
    <row r="7" ht="27" customHeight="1" spans="1:6">
      <c r="A7" s="66" t="s">
        <v>24</v>
      </c>
      <c r="B7" s="62" t="s">
        <v>18</v>
      </c>
      <c r="C7" s="67" t="s">
        <v>19</v>
      </c>
      <c r="D7" s="67" t="s">
        <v>20</v>
      </c>
      <c r="E7" s="67" t="s">
        <v>21</v>
      </c>
      <c r="F7" s="67" t="s">
        <v>22</v>
      </c>
    </row>
    <row r="8" ht="27" customHeight="1" spans="1:6">
      <c r="A8" s="66"/>
      <c r="B8" s="62">
        <v>1</v>
      </c>
      <c r="C8" s="68" t="s">
        <v>25</v>
      </c>
      <c r="D8" s="65">
        <v>4524100</v>
      </c>
      <c r="E8" s="68">
        <v>3876100</v>
      </c>
      <c r="F8" s="65">
        <v>3768115.65</v>
      </c>
    </row>
    <row r="9" ht="27" customHeight="1" spans="1:6">
      <c r="A9" s="66"/>
      <c r="B9" s="62">
        <v>2</v>
      </c>
      <c r="C9" s="68" t="s">
        <v>26</v>
      </c>
      <c r="D9" s="65">
        <v>10000</v>
      </c>
      <c r="E9" s="68">
        <v>10000</v>
      </c>
      <c r="F9" s="65">
        <v>1055</v>
      </c>
    </row>
    <row r="10" ht="27" customHeight="1" spans="1:6">
      <c r="A10" s="66"/>
      <c r="B10" s="62">
        <v>3</v>
      </c>
      <c r="C10" s="68" t="s">
        <v>27</v>
      </c>
      <c r="D10" s="65">
        <v>170000</v>
      </c>
      <c r="E10" s="68">
        <v>220000</v>
      </c>
      <c r="F10" s="65">
        <v>211741.52</v>
      </c>
    </row>
    <row r="11" ht="27" customHeight="1" spans="1:6">
      <c r="A11" s="66"/>
      <c r="B11" s="62">
        <v>4</v>
      </c>
      <c r="C11" s="68" t="s">
        <v>28</v>
      </c>
      <c r="D11" s="65">
        <v>5850000</v>
      </c>
      <c r="E11" s="68">
        <v>5850000</v>
      </c>
      <c r="F11" s="65">
        <v>5840491.71</v>
      </c>
    </row>
    <row r="12" ht="27" customHeight="1" spans="1:6">
      <c r="A12" s="66"/>
      <c r="B12" s="62">
        <v>5</v>
      </c>
      <c r="C12" s="68" t="s">
        <v>29</v>
      </c>
      <c r="D12" s="65">
        <v>385000</v>
      </c>
      <c r="E12" s="68">
        <v>385000</v>
      </c>
      <c r="F12" s="68">
        <v>303482.85</v>
      </c>
    </row>
    <row r="13" ht="27" customHeight="1" spans="1:6">
      <c r="A13" s="66"/>
      <c r="B13" s="62">
        <v>6</v>
      </c>
      <c r="C13" s="68" t="s">
        <v>30</v>
      </c>
      <c r="D13" s="65">
        <v>80000</v>
      </c>
      <c r="E13" s="68">
        <v>280000</v>
      </c>
      <c r="F13" s="65">
        <v>236147.99</v>
      </c>
    </row>
    <row r="14" ht="27" customHeight="1" spans="1:6">
      <c r="A14" s="66"/>
      <c r="B14" s="62">
        <v>7</v>
      </c>
      <c r="C14" s="65" t="s">
        <v>31</v>
      </c>
      <c r="D14" s="68">
        <v>0</v>
      </c>
      <c r="E14" s="68">
        <v>10000</v>
      </c>
      <c r="F14" s="65">
        <v>10000</v>
      </c>
    </row>
    <row r="15" ht="27" customHeight="1" spans="1:6">
      <c r="A15" s="66"/>
      <c r="B15" s="62">
        <v>8</v>
      </c>
      <c r="C15" s="65" t="s">
        <v>32</v>
      </c>
      <c r="D15" s="65">
        <v>0</v>
      </c>
      <c r="E15" s="68">
        <v>385240</v>
      </c>
      <c r="F15" s="65">
        <v>385240</v>
      </c>
    </row>
    <row r="16" ht="27" customHeight="1" spans="1:6">
      <c r="A16" s="69" t="s">
        <v>33</v>
      </c>
      <c r="B16" s="62" t="s">
        <v>18</v>
      </c>
      <c r="C16" s="62" t="s">
        <v>34</v>
      </c>
      <c r="D16" s="62" t="s">
        <v>35</v>
      </c>
      <c r="E16" s="62" t="s">
        <v>36</v>
      </c>
      <c r="F16" s="62" t="s">
        <v>37</v>
      </c>
    </row>
    <row r="17" ht="27" customHeight="1" spans="1:6">
      <c r="A17" s="70" t="s">
        <v>33</v>
      </c>
      <c r="B17" s="62">
        <v>1</v>
      </c>
      <c r="C17" s="8" t="s">
        <v>38</v>
      </c>
      <c r="D17" s="71"/>
      <c r="E17" s="71" t="s">
        <v>38</v>
      </c>
      <c r="F17" s="71" t="s">
        <v>38</v>
      </c>
    </row>
  </sheetData>
  <mergeCells count="8">
    <mergeCell ref="A1:B1"/>
    <mergeCell ref="A2:B2"/>
    <mergeCell ref="A3:B3"/>
    <mergeCell ref="A4:B4"/>
    <mergeCell ref="A5:A6"/>
    <mergeCell ref="A7:A15"/>
    <mergeCell ref="A16:A17"/>
    <mergeCell ref="F2:F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3"/>
  <sheetViews>
    <sheetView showGridLines="0" workbookViewId="0">
      <selection activeCell="E26" sqref="B$1:G$1048576"/>
    </sheetView>
  </sheetViews>
  <sheetFormatPr defaultColWidth="8.66666666666667" defaultRowHeight="13.5"/>
  <cols>
    <col min="1" max="1" width="23.25" style="33" customWidth="1"/>
    <col min="2" max="2" width="21.5083333333333" style="33" customWidth="1"/>
    <col min="3" max="3" width="83.2833333333333" style="33" customWidth="1"/>
    <col min="4" max="4" width="83.2833333333333" style="34" customWidth="1"/>
    <col min="5" max="5" width="35.1416666666667" style="33" customWidth="1"/>
    <col min="6" max="10" width="21.875" style="33" customWidth="1"/>
    <col min="11" max="16384" width="8.66666666666667" style="33"/>
  </cols>
  <sheetData>
    <row r="1" ht="24" customHeight="1" spans="1:10">
      <c r="A1" s="35" t="s">
        <v>39</v>
      </c>
      <c r="B1" s="36" t="s">
        <v>1</v>
      </c>
      <c r="C1" s="36"/>
      <c r="D1" s="36"/>
      <c r="E1" s="38" t="s">
        <v>2</v>
      </c>
      <c r="F1" s="38"/>
      <c r="G1" s="38"/>
      <c r="H1" s="36">
        <v>1202002019</v>
      </c>
      <c r="I1" s="36"/>
      <c r="J1" s="36"/>
    </row>
    <row r="2" ht="24" customHeight="1" spans="1:10">
      <c r="A2" s="37" t="s">
        <v>40</v>
      </c>
      <c r="B2" s="38" t="s">
        <v>41</v>
      </c>
      <c r="C2" s="38" t="s">
        <v>42</v>
      </c>
      <c r="D2" s="38" t="s">
        <v>43</v>
      </c>
      <c r="E2" s="38" t="s">
        <v>44</v>
      </c>
      <c r="F2" s="38"/>
      <c r="G2" s="38"/>
      <c r="H2" s="38" t="s">
        <v>45</v>
      </c>
      <c r="I2" s="38"/>
      <c r="J2" s="38"/>
    </row>
    <row r="3" ht="24" customHeight="1" spans="1:10">
      <c r="A3" s="39"/>
      <c r="B3" s="38"/>
      <c r="C3" s="38"/>
      <c r="D3" s="38"/>
      <c r="E3" s="38" t="s">
        <v>46</v>
      </c>
      <c r="F3" s="38" t="s">
        <v>47</v>
      </c>
      <c r="G3" s="38" t="s">
        <v>48</v>
      </c>
      <c r="H3" s="38" t="s">
        <v>46</v>
      </c>
      <c r="I3" s="38" t="s">
        <v>49</v>
      </c>
      <c r="J3" s="38" t="s">
        <v>50</v>
      </c>
    </row>
    <row r="4" ht="81" customHeight="1" spans="1:10">
      <c r="A4" s="39"/>
      <c r="B4" s="40" t="s">
        <v>51</v>
      </c>
      <c r="C4" s="41" t="s">
        <v>52</v>
      </c>
      <c r="D4" s="42" t="s">
        <v>53</v>
      </c>
      <c r="E4" s="52">
        <v>739271.08</v>
      </c>
      <c r="F4" s="53">
        <v>454200</v>
      </c>
      <c r="G4" s="53">
        <v>285071.08</v>
      </c>
      <c r="H4" s="54">
        <v>626455.57</v>
      </c>
      <c r="I4" s="61">
        <v>440570.96</v>
      </c>
      <c r="J4" s="61">
        <v>185884.61</v>
      </c>
    </row>
    <row r="5" ht="337" customHeight="1" spans="1:10">
      <c r="A5" s="43"/>
      <c r="B5" s="40" t="s">
        <v>54</v>
      </c>
      <c r="C5" s="41" t="s">
        <v>55</v>
      </c>
      <c r="D5" s="42" t="s">
        <v>56</v>
      </c>
      <c r="E5" s="52">
        <v>11016340</v>
      </c>
      <c r="F5" s="53">
        <v>9429340</v>
      </c>
      <c r="G5" s="53">
        <f>E5-F5</f>
        <v>1587000</v>
      </c>
      <c r="H5" s="54">
        <v>10756274.72</v>
      </c>
      <c r="I5" s="61">
        <v>9419014.06</v>
      </c>
      <c r="J5" s="61">
        <v>1337260.66</v>
      </c>
    </row>
    <row r="6" ht="30" customHeight="1" spans="1:10">
      <c r="A6" s="35" t="s">
        <v>57</v>
      </c>
      <c r="B6" s="38" t="s">
        <v>58</v>
      </c>
      <c r="C6" s="38"/>
      <c r="D6" s="38"/>
      <c r="E6" s="38"/>
      <c r="F6" s="38" t="s">
        <v>59</v>
      </c>
      <c r="G6" s="38"/>
      <c r="H6" s="38"/>
      <c r="I6" s="38"/>
      <c r="J6" s="38"/>
    </row>
    <row r="7" ht="265" customHeight="1" spans="1:10">
      <c r="A7" s="35"/>
      <c r="B7" s="44" t="s">
        <v>55</v>
      </c>
      <c r="C7" s="45"/>
      <c r="D7" s="46"/>
      <c r="E7" s="45"/>
      <c r="F7" s="55" t="s">
        <v>56</v>
      </c>
      <c r="G7" s="8"/>
      <c r="H7" s="8"/>
      <c r="I7" s="8"/>
      <c r="J7" s="8"/>
    </row>
    <row r="8" ht="30" customHeight="1" spans="1:10">
      <c r="A8" s="47" t="s">
        <v>60</v>
      </c>
      <c r="B8" s="38" t="s">
        <v>61</v>
      </c>
      <c r="C8" s="38" t="s">
        <v>62</v>
      </c>
      <c r="D8" s="38" t="s">
        <v>63</v>
      </c>
      <c r="E8" s="38" t="s">
        <v>64</v>
      </c>
      <c r="F8" s="38" t="s">
        <v>65</v>
      </c>
      <c r="G8" s="38"/>
      <c r="H8" s="38"/>
      <c r="I8" s="38"/>
      <c r="J8" s="38"/>
    </row>
    <row r="9" ht="30" customHeight="1" spans="1:10">
      <c r="A9" s="48" t="s">
        <v>60</v>
      </c>
      <c r="B9" s="46" t="s">
        <v>66</v>
      </c>
      <c r="C9" s="49" t="s">
        <v>67</v>
      </c>
      <c r="D9" s="46" t="s">
        <v>68</v>
      </c>
      <c r="E9" s="46" t="s">
        <v>69</v>
      </c>
      <c r="F9" s="56" t="s">
        <v>70</v>
      </c>
      <c r="G9" s="56"/>
      <c r="H9" s="56"/>
      <c r="I9" s="56"/>
      <c r="J9" s="56"/>
    </row>
    <row r="10" ht="30" customHeight="1" spans="1:10">
      <c r="A10" s="48"/>
      <c r="B10" s="46"/>
      <c r="C10" s="50"/>
      <c r="D10" s="46" t="s">
        <v>71</v>
      </c>
      <c r="E10" s="46" t="s">
        <v>72</v>
      </c>
      <c r="F10" s="56" t="s">
        <v>73</v>
      </c>
      <c r="G10" s="56"/>
      <c r="H10" s="56"/>
      <c r="I10" s="56"/>
      <c r="J10" s="56"/>
    </row>
    <row r="11" ht="30" customHeight="1" spans="1:10">
      <c r="A11" s="48"/>
      <c r="B11" s="46"/>
      <c r="C11" s="50"/>
      <c r="D11" s="46" t="s">
        <v>74</v>
      </c>
      <c r="E11" s="46" t="s">
        <v>75</v>
      </c>
      <c r="F11" s="56" t="s">
        <v>76</v>
      </c>
      <c r="G11" s="56"/>
      <c r="H11" s="56"/>
      <c r="I11" s="56"/>
      <c r="J11" s="56"/>
    </row>
    <row r="12" ht="30" customHeight="1" spans="1:10">
      <c r="A12" s="48"/>
      <c r="B12" s="46"/>
      <c r="C12" s="50"/>
      <c r="D12" s="46" t="s">
        <v>77</v>
      </c>
      <c r="E12" s="46" t="s">
        <v>78</v>
      </c>
      <c r="F12" s="56" t="s">
        <v>79</v>
      </c>
      <c r="G12" s="56"/>
      <c r="H12" s="56"/>
      <c r="I12" s="56"/>
      <c r="J12" s="56"/>
    </row>
    <row r="13" ht="30" customHeight="1" spans="1:10">
      <c r="A13" s="48"/>
      <c r="B13" s="46"/>
      <c r="C13" s="50"/>
      <c r="D13" s="46" t="s">
        <v>80</v>
      </c>
      <c r="E13" s="46" t="s">
        <v>81</v>
      </c>
      <c r="F13" s="56" t="s">
        <v>82</v>
      </c>
      <c r="G13" s="56"/>
      <c r="H13" s="56"/>
      <c r="I13" s="56"/>
      <c r="J13" s="56"/>
    </row>
    <row r="14" ht="30" customHeight="1" spans="1:10">
      <c r="A14" s="48"/>
      <c r="B14" s="46"/>
      <c r="C14" s="50"/>
      <c r="D14" s="46" t="s">
        <v>83</v>
      </c>
      <c r="E14" s="46" t="s">
        <v>84</v>
      </c>
      <c r="F14" s="56" t="s">
        <v>84</v>
      </c>
      <c r="G14" s="56"/>
      <c r="H14" s="56"/>
      <c r="I14" s="56"/>
      <c r="J14" s="56"/>
    </row>
    <row r="15" ht="30" customHeight="1" spans="1:10">
      <c r="A15" s="48"/>
      <c r="B15" s="46"/>
      <c r="C15" s="50"/>
      <c r="D15" s="46" t="s">
        <v>85</v>
      </c>
      <c r="E15" s="46" t="s">
        <v>86</v>
      </c>
      <c r="F15" s="56" t="s">
        <v>87</v>
      </c>
      <c r="G15" s="56"/>
      <c r="H15" s="56"/>
      <c r="I15" s="56"/>
      <c r="J15" s="56"/>
    </row>
    <row r="16" ht="30" customHeight="1" spans="1:10">
      <c r="A16" s="48"/>
      <c r="B16" s="46"/>
      <c r="C16" s="50"/>
      <c r="D16" s="46" t="s">
        <v>88</v>
      </c>
      <c r="E16" s="46" t="s">
        <v>89</v>
      </c>
      <c r="F16" s="57" t="s">
        <v>90</v>
      </c>
      <c r="G16" s="57"/>
      <c r="H16" s="57"/>
      <c r="I16" s="57"/>
      <c r="J16" s="57"/>
    </row>
    <row r="17" ht="30" customHeight="1" spans="1:10">
      <c r="A17" s="48"/>
      <c r="B17" s="46"/>
      <c r="C17" s="50"/>
      <c r="D17" s="46" t="s">
        <v>91</v>
      </c>
      <c r="E17" s="46" t="s">
        <v>92</v>
      </c>
      <c r="F17" s="57" t="s">
        <v>93</v>
      </c>
      <c r="G17" s="57"/>
      <c r="H17" s="57"/>
      <c r="I17" s="57"/>
      <c r="J17" s="57"/>
    </row>
    <row r="18" ht="30" customHeight="1" spans="1:10">
      <c r="A18" s="48"/>
      <c r="B18" s="46"/>
      <c r="C18" s="50"/>
      <c r="D18" s="46" t="s">
        <v>94</v>
      </c>
      <c r="E18" s="46" t="s">
        <v>86</v>
      </c>
      <c r="F18" s="57" t="s">
        <v>87</v>
      </c>
      <c r="G18" s="57"/>
      <c r="H18" s="57"/>
      <c r="I18" s="57"/>
      <c r="J18" s="57"/>
    </row>
    <row r="19" ht="30" customHeight="1" spans="1:10">
      <c r="A19" s="48"/>
      <c r="B19" s="46"/>
      <c r="C19" s="50"/>
      <c r="D19" s="46" t="s">
        <v>95</v>
      </c>
      <c r="E19" s="46" t="s">
        <v>96</v>
      </c>
      <c r="F19" s="57" t="s">
        <v>97</v>
      </c>
      <c r="G19" s="57"/>
      <c r="H19" s="57"/>
      <c r="I19" s="57"/>
      <c r="J19" s="57"/>
    </row>
    <row r="20" ht="30" customHeight="1" spans="1:10">
      <c r="A20" s="48"/>
      <c r="B20" s="46"/>
      <c r="C20" s="50"/>
      <c r="D20" s="46" t="s">
        <v>98</v>
      </c>
      <c r="E20" s="46" t="s">
        <v>99</v>
      </c>
      <c r="F20" s="57" t="s">
        <v>100</v>
      </c>
      <c r="G20" s="57"/>
      <c r="H20" s="57"/>
      <c r="I20" s="57"/>
      <c r="J20" s="57"/>
    </row>
    <row r="21" ht="30" customHeight="1" spans="1:10">
      <c r="A21" s="48"/>
      <c r="B21" s="46"/>
      <c r="C21" s="50"/>
      <c r="D21" s="46" t="s">
        <v>101</v>
      </c>
      <c r="E21" s="46" t="s">
        <v>86</v>
      </c>
      <c r="F21" s="57" t="s">
        <v>87</v>
      </c>
      <c r="G21" s="57"/>
      <c r="H21" s="57"/>
      <c r="I21" s="57"/>
      <c r="J21" s="57"/>
    </row>
    <row r="22" ht="30" customHeight="1" spans="1:10">
      <c r="A22" s="48"/>
      <c r="B22" s="46"/>
      <c r="C22" s="50"/>
      <c r="D22" s="46" t="s">
        <v>102</v>
      </c>
      <c r="E22" s="46" t="s">
        <v>103</v>
      </c>
      <c r="F22" s="57" t="s">
        <v>104</v>
      </c>
      <c r="G22" s="57"/>
      <c r="H22" s="57"/>
      <c r="I22" s="57"/>
      <c r="J22" s="57"/>
    </row>
    <row r="23" ht="30" customHeight="1" spans="1:10">
      <c r="A23" s="48"/>
      <c r="B23" s="46"/>
      <c r="C23" s="50"/>
      <c r="D23" s="46" t="s">
        <v>105</v>
      </c>
      <c r="E23" s="46" t="s">
        <v>106</v>
      </c>
      <c r="F23" s="57" t="s">
        <v>107</v>
      </c>
      <c r="G23" s="57"/>
      <c r="H23" s="57"/>
      <c r="I23" s="57"/>
      <c r="J23" s="57"/>
    </row>
    <row r="24" ht="30" customHeight="1" spans="1:10">
      <c r="A24" s="48"/>
      <c r="B24" s="46"/>
      <c r="C24" s="51"/>
      <c r="D24" s="46" t="s">
        <v>108</v>
      </c>
      <c r="E24" s="46" t="s">
        <v>109</v>
      </c>
      <c r="F24" s="57" t="s">
        <v>109</v>
      </c>
      <c r="G24" s="57"/>
      <c r="H24" s="57"/>
      <c r="I24" s="57"/>
      <c r="J24" s="57"/>
    </row>
    <row r="25" ht="30" customHeight="1" spans="1:10">
      <c r="A25" s="48"/>
      <c r="B25" s="46"/>
      <c r="C25" s="50"/>
      <c r="D25" s="46" t="s">
        <v>110</v>
      </c>
      <c r="E25" s="46" t="s">
        <v>109</v>
      </c>
      <c r="F25" s="57" t="s">
        <v>109</v>
      </c>
      <c r="G25" s="57"/>
      <c r="H25" s="57"/>
      <c r="I25" s="57"/>
      <c r="J25" s="57"/>
    </row>
    <row r="26" ht="30" customHeight="1" spans="1:10">
      <c r="A26" s="48"/>
      <c r="B26" s="46"/>
      <c r="C26" s="50"/>
      <c r="D26" s="46" t="s">
        <v>111</v>
      </c>
      <c r="E26" s="46" t="s">
        <v>112</v>
      </c>
      <c r="F26" s="58">
        <v>1</v>
      </c>
      <c r="G26" s="57"/>
      <c r="H26" s="57"/>
      <c r="I26" s="57"/>
      <c r="J26" s="57"/>
    </row>
    <row r="27" ht="30" customHeight="1" spans="1:10">
      <c r="A27" s="48"/>
      <c r="B27" s="46"/>
      <c r="C27" s="50" t="s">
        <v>113</v>
      </c>
      <c r="D27" s="46" t="s">
        <v>114</v>
      </c>
      <c r="E27" s="46" t="s">
        <v>109</v>
      </c>
      <c r="F27" s="56" t="s">
        <v>109</v>
      </c>
      <c r="G27" s="56"/>
      <c r="H27" s="56"/>
      <c r="I27" s="56"/>
      <c r="J27" s="56"/>
    </row>
    <row r="28" ht="30" customHeight="1" spans="1:10">
      <c r="A28" s="48"/>
      <c r="B28" s="46"/>
      <c r="C28" s="50"/>
      <c r="D28" s="46" t="s">
        <v>115</v>
      </c>
      <c r="E28" s="46" t="s">
        <v>116</v>
      </c>
      <c r="F28" s="59" t="s">
        <v>116</v>
      </c>
      <c r="G28" s="56"/>
      <c r="H28" s="56"/>
      <c r="I28" s="56"/>
      <c r="J28" s="56"/>
    </row>
    <row r="29" ht="30" customHeight="1" spans="1:10">
      <c r="A29" s="48"/>
      <c r="B29" s="46"/>
      <c r="C29" s="50"/>
      <c r="D29" s="46" t="s">
        <v>117</v>
      </c>
      <c r="E29" s="46" t="s">
        <v>109</v>
      </c>
      <c r="F29" s="59" t="s">
        <v>109</v>
      </c>
      <c r="G29" s="56"/>
      <c r="H29" s="56"/>
      <c r="I29" s="56"/>
      <c r="J29" s="56"/>
    </row>
    <row r="30" ht="30" customHeight="1" spans="1:10">
      <c r="A30" s="48"/>
      <c r="B30" s="46"/>
      <c r="C30" s="50"/>
      <c r="D30" s="46" t="s">
        <v>118</v>
      </c>
      <c r="E30" s="46" t="s">
        <v>109</v>
      </c>
      <c r="F30" s="56" t="s">
        <v>109</v>
      </c>
      <c r="G30" s="56"/>
      <c r="H30" s="56"/>
      <c r="I30" s="56"/>
      <c r="J30" s="56"/>
    </row>
    <row r="31" ht="30" customHeight="1" spans="1:10">
      <c r="A31" s="48"/>
      <c r="B31" s="46"/>
      <c r="C31" s="50"/>
      <c r="D31" s="46" t="s">
        <v>119</v>
      </c>
      <c r="E31" s="46" t="s">
        <v>112</v>
      </c>
      <c r="F31" s="56" t="s">
        <v>109</v>
      </c>
      <c r="G31" s="56"/>
      <c r="H31" s="56"/>
      <c r="I31" s="56"/>
      <c r="J31" s="56"/>
    </row>
    <row r="32" ht="30" customHeight="1" spans="1:10">
      <c r="A32" s="48"/>
      <c r="B32" s="46"/>
      <c r="C32" s="50"/>
      <c r="D32" s="46" t="s">
        <v>120</v>
      </c>
      <c r="E32" s="46" t="s">
        <v>109</v>
      </c>
      <c r="F32" s="56" t="s">
        <v>109</v>
      </c>
      <c r="G32" s="56"/>
      <c r="H32" s="56"/>
      <c r="I32" s="56"/>
      <c r="J32" s="56"/>
    </row>
    <row r="33" ht="30" customHeight="1" spans="1:10">
      <c r="A33" s="48"/>
      <c r="B33" s="46"/>
      <c r="C33" s="50"/>
      <c r="D33" s="46" t="s">
        <v>121</v>
      </c>
      <c r="E33" s="46" t="s">
        <v>122</v>
      </c>
      <c r="F33" s="59">
        <v>0.9</v>
      </c>
      <c r="G33" s="56"/>
      <c r="H33" s="56"/>
      <c r="I33" s="56"/>
      <c r="J33" s="56"/>
    </row>
    <row r="34" ht="30" customHeight="1" spans="1:10">
      <c r="A34" s="48"/>
      <c r="B34" s="46"/>
      <c r="C34" s="50"/>
      <c r="D34" s="46" t="s">
        <v>123</v>
      </c>
      <c r="E34" s="46" t="s">
        <v>109</v>
      </c>
      <c r="F34" s="56" t="s">
        <v>109</v>
      </c>
      <c r="G34" s="56"/>
      <c r="H34" s="56"/>
      <c r="I34" s="56"/>
      <c r="J34" s="56"/>
    </row>
    <row r="35" ht="30" customHeight="1" spans="1:10">
      <c r="A35" s="48"/>
      <c r="B35" s="46"/>
      <c r="C35" s="50" t="s">
        <v>124</v>
      </c>
      <c r="D35" s="46" t="s">
        <v>125</v>
      </c>
      <c r="E35" s="46" t="s">
        <v>126</v>
      </c>
      <c r="F35" s="60">
        <v>44407</v>
      </c>
      <c r="G35" s="56"/>
      <c r="H35" s="56"/>
      <c r="I35" s="56"/>
      <c r="J35" s="56"/>
    </row>
    <row r="36" ht="30" customHeight="1" spans="1:10">
      <c r="A36" s="48"/>
      <c r="B36" s="46"/>
      <c r="C36" s="50"/>
      <c r="D36" s="46" t="s">
        <v>127</v>
      </c>
      <c r="E36" s="46" t="s">
        <v>128</v>
      </c>
      <c r="F36" s="56" t="s">
        <v>128</v>
      </c>
      <c r="G36" s="56"/>
      <c r="H36" s="56"/>
      <c r="I36" s="56"/>
      <c r="J36" s="56"/>
    </row>
    <row r="37" ht="30" customHeight="1" spans="1:10">
      <c r="A37" s="48"/>
      <c r="B37" s="46"/>
      <c r="C37" s="50"/>
      <c r="D37" s="46" t="s">
        <v>129</v>
      </c>
      <c r="E37" s="46" t="s">
        <v>130</v>
      </c>
      <c r="F37" s="56" t="s">
        <v>131</v>
      </c>
      <c r="G37" s="56"/>
      <c r="H37" s="56"/>
      <c r="I37" s="56"/>
      <c r="J37" s="56"/>
    </row>
    <row r="38" ht="30" customHeight="1" spans="1:10">
      <c r="A38" s="48"/>
      <c r="B38" s="46"/>
      <c r="C38" s="50"/>
      <c r="D38" s="46" t="s">
        <v>132</v>
      </c>
      <c r="E38" s="46" t="s">
        <v>133</v>
      </c>
      <c r="F38" s="56" t="s">
        <v>133</v>
      </c>
      <c r="G38" s="56"/>
      <c r="H38" s="56"/>
      <c r="I38" s="56"/>
      <c r="J38" s="56"/>
    </row>
    <row r="39" ht="30" customHeight="1" spans="1:10">
      <c r="A39" s="48"/>
      <c r="B39" s="46"/>
      <c r="C39" s="50"/>
      <c r="D39" s="46" t="s">
        <v>134</v>
      </c>
      <c r="E39" s="46" t="s">
        <v>135</v>
      </c>
      <c r="F39" s="60">
        <v>44561</v>
      </c>
      <c r="G39" s="56"/>
      <c r="H39" s="56"/>
      <c r="I39" s="56"/>
      <c r="J39" s="56"/>
    </row>
    <row r="40" ht="30" customHeight="1" spans="1:10">
      <c r="A40" s="48"/>
      <c r="B40" s="46"/>
      <c r="C40" s="50"/>
      <c r="D40" s="46" t="s">
        <v>136</v>
      </c>
      <c r="E40" s="46" t="s">
        <v>137</v>
      </c>
      <c r="F40" s="56" t="s">
        <v>137</v>
      </c>
      <c r="G40" s="56"/>
      <c r="H40" s="56"/>
      <c r="I40" s="56"/>
      <c r="J40" s="56"/>
    </row>
    <row r="41" ht="30" customHeight="1" spans="1:10">
      <c r="A41" s="48"/>
      <c r="B41" s="46"/>
      <c r="C41" s="50"/>
      <c r="D41" s="46" t="s">
        <v>138</v>
      </c>
      <c r="E41" s="46" t="s">
        <v>139</v>
      </c>
      <c r="F41" s="56" t="s">
        <v>139</v>
      </c>
      <c r="G41" s="56"/>
      <c r="H41" s="56"/>
      <c r="I41" s="56"/>
      <c r="J41" s="56"/>
    </row>
    <row r="42" ht="30" customHeight="1" spans="1:10">
      <c r="A42" s="48"/>
      <c r="B42" s="46"/>
      <c r="C42" s="50"/>
      <c r="D42" s="46" t="s">
        <v>140</v>
      </c>
      <c r="E42" s="46" t="s">
        <v>112</v>
      </c>
      <c r="F42" s="59">
        <v>0.9683</v>
      </c>
      <c r="G42" s="59"/>
      <c r="H42" s="59"/>
      <c r="I42" s="59"/>
      <c r="J42" s="59"/>
    </row>
    <row r="43" ht="30" customHeight="1" spans="1:10">
      <c r="A43" s="48" t="s">
        <v>60</v>
      </c>
      <c r="B43" s="46" t="s">
        <v>66</v>
      </c>
      <c r="C43" s="46" t="s">
        <v>141</v>
      </c>
      <c r="D43" s="46" t="s">
        <v>140</v>
      </c>
      <c r="E43" s="46" t="s">
        <v>112</v>
      </c>
      <c r="F43" s="59">
        <v>0.95</v>
      </c>
      <c r="G43" s="56"/>
      <c r="H43" s="56"/>
      <c r="I43" s="56"/>
      <c r="J43" s="56"/>
    </row>
    <row r="44" ht="30" customHeight="1" spans="1:10">
      <c r="A44" s="48" t="s">
        <v>60</v>
      </c>
      <c r="B44" s="46" t="s">
        <v>142</v>
      </c>
      <c r="C44" s="46" t="s">
        <v>143</v>
      </c>
      <c r="D44" s="46" t="s">
        <v>144</v>
      </c>
      <c r="E44" s="46"/>
      <c r="F44" s="56"/>
      <c r="G44" s="56"/>
      <c r="H44" s="56"/>
      <c r="I44" s="56"/>
      <c r="J44" s="56"/>
    </row>
    <row r="45" ht="30" customHeight="1" spans="1:10">
      <c r="A45" s="48"/>
      <c r="B45" s="46"/>
      <c r="C45" s="49" t="s">
        <v>145</v>
      </c>
      <c r="D45" s="46" t="s">
        <v>146</v>
      </c>
      <c r="E45" s="46" t="s">
        <v>109</v>
      </c>
      <c r="F45" s="56" t="s">
        <v>109</v>
      </c>
      <c r="G45" s="56"/>
      <c r="H45" s="56"/>
      <c r="I45" s="56"/>
      <c r="J45" s="56"/>
    </row>
    <row r="46" ht="30" customHeight="1" spans="1:10">
      <c r="A46" s="48"/>
      <c r="B46" s="46"/>
      <c r="C46" s="50"/>
      <c r="D46" s="46" t="s">
        <v>147</v>
      </c>
      <c r="E46" s="46" t="s">
        <v>109</v>
      </c>
      <c r="F46" s="56" t="s">
        <v>109</v>
      </c>
      <c r="G46" s="56"/>
      <c r="H46" s="56"/>
      <c r="I46" s="56"/>
      <c r="J46" s="56"/>
    </row>
    <row r="47" ht="30" customHeight="1" spans="1:10">
      <c r="A47" s="48"/>
      <c r="B47" s="46"/>
      <c r="C47" s="50"/>
      <c r="D47" s="46" t="s">
        <v>148</v>
      </c>
      <c r="E47" s="46" t="s">
        <v>109</v>
      </c>
      <c r="F47" s="56" t="s">
        <v>109</v>
      </c>
      <c r="G47" s="56"/>
      <c r="H47" s="56"/>
      <c r="I47" s="56"/>
      <c r="J47" s="56"/>
    </row>
    <row r="48" ht="30" customHeight="1" spans="1:10">
      <c r="A48" s="48"/>
      <c r="B48" s="46"/>
      <c r="C48" s="50"/>
      <c r="D48" s="46" t="s">
        <v>149</v>
      </c>
      <c r="E48" s="46" t="s">
        <v>109</v>
      </c>
      <c r="F48" s="56" t="s">
        <v>109</v>
      </c>
      <c r="G48" s="56"/>
      <c r="H48" s="56"/>
      <c r="I48" s="56"/>
      <c r="J48" s="56"/>
    </row>
    <row r="49" ht="30" customHeight="1" spans="1:10">
      <c r="A49" s="48"/>
      <c r="B49" s="46"/>
      <c r="C49" s="50"/>
      <c r="D49" s="46" t="s">
        <v>150</v>
      </c>
      <c r="E49" s="46" t="s">
        <v>109</v>
      </c>
      <c r="F49" s="56" t="s">
        <v>109</v>
      </c>
      <c r="G49" s="56"/>
      <c r="H49" s="56"/>
      <c r="I49" s="56"/>
      <c r="J49" s="56"/>
    </row>
    <row r="50" ht="30" customHeight="1" spans="1:10">
      <c r="A50" s="48" t="s">
        <v>60</v>
      </c>
      <c r="B50" s="46" t="s">
        <v>142</v>
      </c>
      <c r="C50" s="51"/>
      <c r="D50" s="46" t="s">
        <v>151</v>
      </c>
      <c r="E50" s="46" t="s">
        <v>109</v>
      </c>
      <c r="F50" s="56" t="s">
        <v>109</v>
      </c>
      <c r="G50" s="56"/>
      <c r="H50" s="56"/>
      <c r="I50" s="56"/>
      <c r="J50" s="56"/>
    </row>
    <row r="51" ht="30" customHeight="1" spans="1:10">
      <c r="A51" s="48" t="s">
        <v>60</v>
      </c>
      <c r="B51" s="46" t="s">
        <v>142</v>
      </c>
      <c r="C51" s="46" t="s">
        <v>152</v>
      </c>
      <c r="D51" s="46" t="s">
        <v>144</v>
      </c>
      <c r="E51" s="46"/>
      <c r="F51" s="56"/>
      <c r="G51" s="56"/>
      <c r="H51" s="56"/>
      <c r="I51" s="56"/>
      <c r="J51" s="56"/>
    </row>
    <row r="52" ht="30" customHeight="1" spans="1:10">
      <c r="A52" s="48"/>
      <c r="B52" s="46"/>
      <c r="C52" s="49" t="s">
        <v>153</v>
      </c>
      <c r="D52" s="46" t="s">
        <v>154</v>
      </c>
      <c r="E52" s="46" t="s">
        <v>112</v>
      </c>
      <c r="F52" s="59">
        <v>0.95</v>
      </c>
      <c r="G52" s="56"/>
      <c r="H52" s="56"/>
      <c r="I52" s="56"/>
      <c r="J52" s="56"/>
    </row>
    <row r="53" ht="30" customHeight="1" spans="1:10">
      <c r="A53" s="48" t="s">
        <v>60</v>
      </c>
      <c r="B53" s="46" t="s">
        <v>155</v>
      </c>
      <c r="C53" s="51"/>
      <c r="D53" s="46" t="s">
        <v>156</v>
      </c>
      <c r="E53" s="46" t="s">
        <v>112</v>
      </c>
      <c r="F53" s="59">
        <v>0.95</v>
      </c>
      <c r="G53" s="56"/>
      <c r="H53" s="56"/>
      <c r="I53" s="56"/>
      <c r="J53" s="56"/>
    </row>
  </sheetData>
  <mergeCells count="68">
    <mergeCell ref="B1:D1"/>
    <mergeCell ref="E1:G1"/>
    <mergeCell ref="H1:J1"/>
    <mergeCell ref="E2:G2"/>
    <mergeCell ref="H2:J2"/>
    <mergeCell ref="B6:E6"/>
    <mergeCell ref="F6:J6"/>
    <mergeCell ref="B7:E7"/>
    <mergeCell ref="F7:J7"/>
    <mergeCell ref="F8:J8"/>
    <mergeCell ref="F9:J9"/>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F47:J47"/>
    <mergeCell ref="F48:J48"/>
    <mergeCell ref="F49:J49"/>
    <mergeCell ref="F50:J50"/>
    <mergeCell ref="F51:J51"/>
    <mergeCell ref="F52:J52"/>
    <mergeCell ref="F53:J53"/>
    <mergeCell ref="A2:A5"/>
    <mergeCell ref="A6:A7"/>
    <mergeCell ref="A8:A53"/>
    <mergeCell ref="B2:B3"/>
    <mergeCell ref="B9:B43"/>
    <mergeCell ref="B44:B51"/>
    <mergeCell ref="C2:C3"/>
    <mergeCell ref="C9:C24"/>
    <mergeCell ref="C27:C34"/>
    <mergeCell ref="C35:C42"/>
    <mergeCell ref="C45:C50"/>
    <mergeCell ref="C52:C53"/>
    <mergeCell ref="D2:D3"/>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workbookViewId="0">
      <selection activeCell="G17" sqref="G17"/>
    </sheetView>
  </sheetViews>
  <sheetFormatPr defaultColWidth="8.66666666666667" defaultRowHeight="13.5" outlineLevelCol="7"/>
  <cols>
    <col min="1" max="2" width="8.75" style="12" customWidth="1"/>
    <col min="3" max="3" width="22" style="12" customWidth="1"/>
    <col min="4" max="4" width="9.45" style="13" customWidth="1"/>
    <col min="5" max="5" width="64.575" style="12" customWidth="1"/>
    <col min="6" max="6" width="87.425" style="12" customWidth="1"/>
    <col min="7" max="7" width="32.5083333333333" style="12" customWidth="1"/>
    <col min="8" max="8" width="43" style="12" customWidth="1"/>
    <col min="9" max="16384" width="8.66666666666667" style="12"/>
  </cols>
  <sheetData>
    <row r="1" ht="24" customHeight="1" spans="1:8">
      <c r="A1" s="14" t="s">
        <v>157</v>
      </c>
      <c r="B1" s="14"/>
      <c r="C1" s="14"/>
      <c r="D1" s="14"/>
      <c r="E1" s="14" t="s">
        <v>158</v>
      </c>
      <c r="F1" s="14" t="s">
        <v>159</v>
      </c>
      <c r="G1" s="23" t="s">
        <v>160</v>
      </c>
      <c r="H1" s="24" t="s">
        <v>161</v>
      </c>
    </row>
    <row r="2" ht="24" customHeight="1" spans="1:8">
      <c r="A2" s="14" t="s">
        <v>61</v>
      </c>
      <c r="B2" s="14" t="s">
        <v>62</v>
      </c>
      <c r="C2" s="15" t="s">
        <v>63</v>
      </c>
      <c r="D2" s="14" t="s">
        <v>162</v>
      </c>
      <c r="E2" s="25"/>
      <c r="F2" s="25"/>
      <c r="G2" s="26"/>
      <c r="H2" s="24"/>
    </row>
    <row r="3" ht="109" customHeight="1" spans="1:8">
      <c r="A3" s="16" t="s">
        <v>163</v>
      </c>
      <c r="B3" s="16" t="s">
        <v>164</v>
      </c>
      <c r="C3" s="17" t="s">
        <v>165</v>
      </c>
      <c r="D3" s="18">
        <v>5</v>
      </c>
      <c r="E3" s="27" t="s">
        <v>166</v>
      </c>
      <c r="F3" s="27" t="s">
        <v>167</v>
      </c>
      <c r="G3" s="28">
        <v>5</v>
      </c>
      <c r="H3" s="29"/>
    </row>
    <row r="4" ht="69" customHeight="1" spans="1:8">
      <c r="A4" s="16"/>
      <c r="B4" s="16" t="s">
        <v>164</v>
      </c>
      <c r="C4" s="17" t="s">
        <v>168</v>
      </c>
      <c r="D4" s="18">
        <v>5</v>
      </c>
      <c r="E4" s="27" t="s">
        <v>169</v>
      </c>
      <c r="F4" s="27" t="s">
        <v>170</v>
      </c>
      <c r="G4" s="28">
        <v>5</v>
      </c>
      <c r="H4" s="29"/>
    </row>
    <row r="5" ht="51" customHeight="1" spans="1:8">
      <c r="A5" s="16"/>
      <c r="B5" s="16" t="s">
        <v>171</v>
      </c>
      <c r="C5" s="17" t="s">
        <v>172</v>
      </c>
      <c r="D5" s="18">
        <v>3</v>
      </c>
      <c r="E5" s="27" t="s">
        <v>173</v>
      </c>
      <c r="F5" s="27" t="s">
        <v>174</v>
      </c>
      <c r="G5" s="28">
        <v>3</v>
      </c>
      <c r="H5" s="29"/>
    </row>
    <row r="6" ht="102" customHeight="1" spans="1:8">
      <c r="A6" s="16"/>
      <c r="B6" s="16" t="s">
        <v>171</v>
      </c>
      <c r="C6" s="17" t="s">
        <v>175</v>
      </c>
      <c r="D6" s="18">
        <v>7</v>
      </c>
      <c r="E6" s="27" t="s">
        <v>176</v>
      </c>
      <c r="F6" s="27" t="s">
        <v>177</v>
      </c>
      <c r="G6" s="28">
        <v>6</v>
      </c>
      <c r="H6" s="30" t="s">
        <v>178</v>
      </c>
    </row>
    <row r="7" ht="130" customHeight="1" spans="1:8">
      <c r="A7" s="16" t="s">
        <v>179</v>
      </c>
      <c r="B7" s="16" t="s">
        <v>180</v>
      </c>
      <c r="C7" s="17" t="s">
        <v>181</v>
      </c>
      <c r="D7" s="18">
        <v>3</v>
      </c>
      <c r="E7" s="27" t="s">
        <v>182</v>
      </c>
      <c r="F7" s="27" t="s">
        <v>183</v>
      </c>
      <c r="G7" s="28">
        <v>3</v>
      </c>
      <c r="H7" s="29"/>
    </row>
    <row r="8" ht="79" customHeight="1" spans="1:8">
      <c r="A8" s="16"/>
      <c r="B8" s="16" t="s">
        <v>180</v>
      </c>
      <c r="C8" s="17" t="s">
        <v>184</v>
      </c>
      <c r="D8" s="18">
        <v>2</v>
      </c>
      <c r="E8" s="27" t="s">
        <v>185</v>
      </c>
      <c r="F8" s="27" t="s">
        <v>186</v>
      </c>
      <c r="G8" s="28">
        <v>2</v>
      </c>
      <c r="H8" s="30"/>
    </row>
    <row r="9" ht="105" customHeight="1" spans="1:8">
      <c r="A9" s="16"/>
      <c r="B9" s="16" t="s">
        <v>180</v>
      </c>
      <c r="C9" s="17" t="s">
        <v>187</v>
      </c>
      <c r="D9" s="18">
        <v>3</v>
      </c>
      <c r="E9" s="27" t="s">
        <v>188</v>
      </c>
      <c r="F9" s="27" t="s">
        <v>189</v>
      </c>
      <c r="G9" s="28">
        <v>3</v>
      </c>
      <c r="H9" s="30"/>
    </row>
    <row r="10" ht="51" customHeight="1" spans="1:8">
      <c r="A10" s="16"/>
      <c r="B10" s="16" t="s">
        <v>190</v>
      </c>
      <c r="C10" s="17" t="s">
        <v>191</v>
      </c>
      <c r="D10" s="18">
        <v>2</v>
      </c>
      <c r="E10" s="27" t="s">
        <v>192</v>
      </c>
      <c r="F10" s="27" t="s">
        <v>193</v>
      </c>
      <c r="G10" s="28">
        <v>2</v>
      </c>
      <c r="H10" s="29"/>
    </row>
    <row r="11" ht="73" customHeight="1" spans="1:8">
      <c r="A11" s="16"/>
      <c r="B11" s="16" t="s">
        <v>190</v>
      </c>
      <c r="C11" s="17" t="s">
        <v>194</v>
      </c>
      <c r="D11" s="18">
        <v>2</v>
      </c>
      <c r="E11" s="27" t="s">
        <v>195</v>
      </c>
      <c r="F11" s="27" t="s">
        <v>196</v>
      </c>
      <c r="G11" s="28">
        <v>2</v>
      </c>
      <c r="H11" s="29"/>
    </row>
    <row r="12" ht="51" customHeight="1" spans="1:8">
      <c r="A12" s="16"/>
      <c r="B12" s="16" t="s">
        <v>197</v>
      </c>
      <c r="C12" s="17" t="s">
        <v>198</v>
      </c>
      <c r="D12" s="18">
        <v>2</v>
      </c>
      <c r="E12" s="27" t="s">
        <v>199</v>
      </c>
      <c r="F12" s="27" t="s">
        <v>200</v>
      </c>
      <c r="G12" s="28">
        <v>2</v>
      </c>
      <c r="H12" s="29"/>
    </row>
    <row r="13" ht="51" customHeight="1" spans="1:8">
      <c r="A13" s="16"/>
      <c r="B13" s="16" t="s">
        <v>197</v>
      </c>
      <c r="C13" s="17" t="s">
        <v>201</v>
      </c>
      <c r="D13" s="18">
        <v>1</v>
      </c>
      <c r="E13" s="27" t="s">
        <v>202</v>
      </c>
      <c r="F13" s="27" t="s">
        <v>203</v>
      </c>
      <c r="G13" s="28">
        <v>1</v>
      </c>
      <c r="H13" s="29"/>
    </row>
    <row r="14" ht="51" customHeight="1" spans="1:8">
      <c r="A14" s="16"/>
      <c r="B14" s="16" t="s">
        <v>204</v>
      </c>
      <c r="C14" s="17" t="s">
        <v>205</v>
      </c>
      <c r="D14" s="18">
        <v>1</v>
      </c>
      <c r="E14" s="27" t="s">
        <v>206</v>
      </c>
      <c r="F14" s="27" t="s">
        <v>207</v>
      </c>
      <c r="G14" s="28">
        <v>1</v>
      </c>
      <c r="H14" s="29"/>
    </row>
    <row r="15" ht="51" customHeight="1" spans="1:8">
      <c r="A15" s="16"/>
      <c r="B15" s="16" t="s">
        <v>204</v>
      </c>
      <c r="C15" s="17" t="s">
        <v>208</v>
      </c>
      <c r="D15" s="18">
        <v>1</v>
      </c>
      <c r="E15" s="27" t="s">
        <v>209</v>
      </c>
      <c r="F15" s="27" t="s">
        <v>210</v>
      </c>
      <c r="G15" s="28">
        <v>0</v>
      </c>
      <c r="H15" s="30" t="s">
        <v>211</v>
      </c>
    </row>
    <row r="16" ht="82" customHeight="1" spans="1:8">
      <c r="A16" s="16"/>
      <c r="B16" s="16" t="s">
        <v>212</v>
      </c>
      <c r="C16" s="17" t="s">
        <v>213</v>
      </c>
      <c r="D16" s="18">
        <v>3</v>
      </c>
      <c r="E16" s="27" t="s">
        <v>214</v>
      </c>
      <c r="F16" s="27" t="s">
        <v>215</v>
      </c>
      <c r="G16" s="28">
        <v>3</v>
      </c>
      <c r="H16" s="29"/>
    </row>
    <row r="17" ht="82" customHeight="1" spans="1:8">
      <c r="A17" s="16" t="s">
        <v>216</v>
      </c>
      <c r="B17" s="16" t="s">
        <v>217</v>
      </c>
      <c r="C17" s="17" t="s">
        <v>218</v>
      </c>
      <c r="D17" s="18">
        <v>6</v>
      </c>
      <c r="E17" s="27" t="s">
        <v>219</v>
      </c>
      <c r="F17" s="27" t="s">
        <v>220</v>
      </c>
      <c r="G17" s="28">
        <v>6</v>
      </c>
      <c r="H17" s="29"/>
    </row>
    <row r="18" ht="156" customHeight="1" spans="1:8">
      <c r="A18" s="16"/>
      <c r="B18" s="16" t="s">
        <v>221</v>
      </c>
      <c r="C18" s="17" t="s">
        <v>222</v>
      </c>
      <c r="D18" s="18">
        <v>6</v>
      </c>
      <c r="E18" s="27" t="s">
        <v>223</v>
      </c>
      <c r="F18" s="27" t="s">
        <v>224</v>
      </c>
      <c r="G18" s="28">
        <v>5.9</v>
      </c>
      <c r="H18" s="30" t="s">
        <v>225</v>
      </c>
    </row>
    <row r="19" ht="51" customHeight="1" spans="1:8">
      <c r="A19" s="16"/>
      <c r="B19" s="16" t="s">
        <v>221</v>
      </c>
      <c r="C19" s="17" t="s">
        <v>226</v>
      </c>
      <c r="D19" s="18">
        <v>8</v>
      </c>
      <c r="E19" s="27" t="s">
        <v>227</v>
      </c>
      <c r="F19" s="27" t="s">
        <v>228</v>
      </c>
      <c r="G19" s="28">
        <v>8</v>
      </c>
      <c r="H19" s="29"/>
    </row>
    <row r="20" ht="51" customHeight="1" spans="1:8">
      <c r="A20" s="16"/>
      <c r="B20" s="16" t="s">
        <v>221</v>
      </c>
      <c r="C20" s="17" t="s">
        <v>229</v>
      </c>
      <c r="D20" s="18">
        <v>6</v>
      </c>
      <c r="E20" s="27" t="s">
        <v>230</v>
      </c>
      <c r="F20" s="27" t="s">
        <v>231</v>
      </c>
      <c r="G20" s="28">
        <v>6</v>
      </c>
      <c r="H20" s="29"/>
    </row>
    <row r="21" ht="111" customHeight="1" spans="1:8">
      <c r="A21" s="16"/>
      <c r="B21" s="16" t="s">
        <v>232</v>
      </c>
      <c r="C21" s="17" t="s">
        <v>233</v>
      </c>
      <c r="D21" s="18">
        <v>25</v>
      </c>
      <c r="E21" s="27" t="s">
        <v>234</v>
      </c>
      <c r="F21" s="27" t="s">
        <v>235</v>
      </c>
      <c r="G21" s="28">
        <v>23</v>
      </c>
      <c r="H21" s="30" t="s">
        <v>236</v>
      </c>
    </row>
    <row r="22" ht="51" customHeight="1" spans="1:8">
      <c r="A22" s="16"/>
      <c r="B22" s="16" t="s">
        <v>237</v>
      </c>
      <c r="C22" s="17" t="s">
        <v>238</v>
      </c>
      <c r="D22" s="18">
        <v>3</v>
      </c>
      <c r="E22" s="27" t="s">
        <v>239</v>
      </c>
      <c r="F22" s="27" t="s">
        <v>240</v>
      </c>
      <c r="G22" s="28">
        <v>3</v>
      </c>
      <c r="H22" s="29"/>
    </row>
    <row r="23" ht="97" customHeight="1" spans="1:8">
      <c r="A23" s="16"/>
      <c r="B23" s="16" t="s">
        <v>237</v>
      </c>
      <c r="C23" s="17" t="s">
        <v>241</v>
      </c>
      <c r="D23" s="18">
        <v>6</v>
      </c>
      <c r="E23" s="27" t="s">
        <v>242</v>
      </c>
      <c r="F23" s="27" t="s">
        <v>243</v>
      </c>
      <c r="G23" s="28">
        <v>6</v>
      </c>
      <c r="H23" s="30"/>
    </row>
    <row r="24" ht="41" customHeight="1" spans="1:8">
      <c r="A24" s="19" t="s">
        <v>244</v>
      </c>
      <c r="B24" s="20"/>
      <c r="C24" s="21"/>
      <c r="D24" s="22">
        <f>SUM(D3:D23)</f>
        <v>100</v>
      </c>
      <c r="E24" s="31"/>
      <c r="F24" s="31"/>
      <c r="G24" s="32">
        <f>SUM(G3:G23)</f>
        <v>95.9</v>
      </c>
      <c r="H24" s="29"/>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6666666666667" defaultRowHeight="13.5" outlineLevelCol="5"/>
  <cols>
    <col min="1" max="1" width="43.875" style="2" customWidth="1"/>
    <col min="2" max="2" width="28.25" customWidth="1"/>
    <col min="3" max="3" width="20" customWidth="1"/>
    <col min="4" max="4" width="31.25" customWidth="1"/>
    <col min="5" max="5" width="22.5083333333333" customWidth="1"/>
    <col min="6" max="6" width="32.5083333333333" customWidth="1"/>
  </cols>
  <sheetData>
    <row r="1" ht="25" customHeight="1" spans="1:6">
      <c r="A1" s="3" t="s">
        <v>0</v>
      </c>
      <c r="B1" s="4"/>
      <c r="C1" s="5" t="s">
        <v>2</v>
      </c>
      <c r="D1" s="6"/>
      <c r="E1" s="5" t="s">
        <v>245</v>
      </c>
      <c r="F1" s="6" t="s">
        <v>38</v>
      </c>
    </row>
    <row r="2" s="1" customFormat="1" ht="25" customHeight="1" spans="1:6">
      <c r="A2" s="7" t="s">
        <v>246</v>
      </c>
      <c r="B2" s="7"/>
      <c r="C2" s="7"/>
      <c r="D2" s="7"/>
      <c r="E2" s="7"/>
      <c r="F2" s="7"/>
    </row>
    <row r="3" ht="63" customHeight="1" spans="1:6">
      <c r="A3" s="3" t="s">
        <v>247</v>
      </c>
      <c r="B3" s="8" t="s">
        <v>38</v>
      </c>
      <c r="C3" s="8"/>
      <c r="D3" s="8"/>
      <c r="E3" s="8"/>
      <c r="F3" s="8"/>
    </row>
    <row r="4" ht="63" customHeight="1" spans="1:6">
      <c r="A4" s="3" t="s">
        <v>248</v>
      </c>
      <c r="B4" s="8" t="s">
        <v>38</v>
      </c>
      <c r="C4" s="8"/>
      <c r="D4" s="8"/>
      <c r="E4" s="8"/>
      <c r="F4" s="8"/>
    </row>
    <row r="5" ht="44" customHeight="1" spans="1:6">
      <c r="A5" s="3" t="s">
        <v>249</v>
      </c>
      <c r="B5" s="8" t="s">
        <v>38</v>
      </c>
      <c r="C5" s="8"/>
      <c r="D5" s="8"/>
      <c r="E5" s="8"/>
      <c r="F5" s="8"/>
    </row>
    <row r="6" ht="63" customHeight="1" spans="1:6">
      <c r="A6" s="9" t="s">
        <v>250</v>
      </c>
      <c r="B6" s="8" t="s">
        <v>38</v>
      </c>
      <c r="C6" s="8"/>
      <c r="D6" s="8"/>
      <c r="E6" s="8"/>
      <c r="F6" s="8"/>
    </row>
    <row r="7" s="1" customFormat="1" ht="25" customHeight="1" spans="1:6">
      <c r="A7" s="10" t="s">
        <v>251</v>
      </c>
      <c r="B7" s="11"/>
      <c r="C7" s="11"/>
      <c r="D7" s="11"/>
      <c r="E7" s="11"/>
      <c r="F7" s="11"/>
    </row>
    <row r="8" ht="63" customHeight="1" spans="1:6">
      <c r="A8" s="9" t="s">
        <v>252</v>
      </c>
      <c r="B8" s="8" t="s">
        <v>38</v>
      </c>
      <c r="C8" s="8"/>
      <c r="D8" s="8"/>
      <c r="E8" s="8"/>
      <c r="F8" s="8"/>
    </row>
    <row r="9" ht="63" customHeight="1" spans="1:6">
      <c r="A9" s="9" t="s">
        <v>253</v>
      </c>
      <c r="B9" s="8" t="s">
        <v>38</v>
      </c>
      <c r="C9" s="8"/>
      <c r="D9" s="8"/>
      <c r="E9" s="8"/>
      <c r="F9" s="8"/>
    </row>
    <row r="10" ht="63" customHeight="1" spans="1:6">
      <c r="A10" s="9" t="s">
        <v>254</v>
      </c>
      <c r="B10" s="8" t="s">
        <v>38</v>
      </c>
      <c r="C10" s="8"/>
      <c r="D10" s="8"/>
      <c r="E10" s="8"/>
      <c r="F10" s="8"/>
    </row>
    <row r="11" s="1" customFormat="1" ht="25" customHeight="1" spans="1:6">
      <c r="A11" s="10" t="s">
        <v>255</v>
      </c>
      <c r="B11" s="11"/>
      <c r="C11" s="11"/>
      <c r="D11" s="11"/>
      <c r="E11" s="11"/>
      <c r="F11" s="11"/>
    </row>
    <row r="12" ht="63" customHeight="1" spans="1:6">
      <c r="A12" s="3" t="s">
        <v>256</v>
      </c>
      <c r="B12" s="8" t="s">
        <v>38</v>
      </c>
      <c r="C12" s="8"/>
      <c r="D12" s="8"/>
      <c r="E12" s="8"/>
      <c r="F12" s="8"/>
    </row>
    <row r="13" ht="63" customHeight="1" spans="1:6">
      <c r="A13" s="3" t="s">
        <v>257</v>
      </c>
      <c r="B13" s="8" t="s">
        <v>38</v>
      </c>
      <c r="C13" s="8"/>
      <c r="D13" s="8"/>
      <c r="E13" s="8"/>
      <c r="F13" s="8"/>
    </row>
    <row r="14" ht="63" customHeight="1" spans="1:6">
      <c r="A14" s="3" t="s">
        <v>258</v>
      </c>
      <c r="B14" s="8" t="s">
        <v>38</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邓国威</cp:lastModifiedBy>
  <dcterms:created xsi:type="dcterms:W3CDTF">2020-01-17T15:36:00Z</dcterms:created>
  <cp:lastPrinted>2020-01-17T16:53:00Z</cp:lastPrinted>
  <dcterms:modified xsi:type="dcterms:W3CDTF">2023-07-10T19:30:15Z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36B19C4FF8384E75AB60BA64EB94BD65</vt:lpwstr>
  </property>
</Properties>
</file>