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<sst xmlns="http://schemas.openxmlformats.org/spreadsheetml/2006/main" count="86" uniqueCount="69">
  <si>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</si>
  <si>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</si>
  <si>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</si>
  <si>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</si>
  <si>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</si>
  <si>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</si>
  <si>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</si>
  <si>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 xml:space="preserve"> 深圳市大鹏新区云山栖幼儿园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</si>
  <si>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</si>
  <si>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</si>
  <si>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</si>
  <si>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</si>
  <si>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</si>
  <si>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</si>
  <si>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</si>
  <si>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</si>
  <si>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</si>
  <si>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</si>
  <si>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</si>
  <si>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</si>
  <si>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</si>
  <si>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</si>
  <si>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</si>
  <si>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教师培训、教学材料采购及教学活动的开展，给教职工提供继续教育和更多的培训机会，建设教师队伍，提高幼儿园教学的整体质量，为教学工作所需物资提供保障，促进教学活动顺利开展，为幼儿提供良好的校园环境，带动幼儿园的健康良性发展，使幼儿家长及教职工满意度达到95%以上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</si>
  <si>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</si>
  <si>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</si>
  <si>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</si>
  <si>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</si>
  <si>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</si>
  <si>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</si>
  <si>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</si>
  <si>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</si>
  <si>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</si>
  <si>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</si>
  <si>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</si>
  <si>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教师培训参加人数</t>
  </si>
  <si>
    <t>≥25人</t>
  </si>
  <si>
    <t>76人</t>
  </si>
  <si>
    <t>教学活动举办次数</t>
  </si>
  <si>
    <t>≥8次</t>
  </si>
  <si>
    <t>20次</t>
  </si>
  <si>
    <t>质量指标</t>
  </si>
  <si>
    <t>教师培训合格率</t>
  </si>
  <si>
    <t>100%</t>
  </si>
  <si>
    <t>教学活动参与率</t>
  </si>
  <si>
    <t>≥90%</t>
  </si>
  <si>
    <t>90%</t>
  </si>
  <si>
    <t>时效指标</t>
  </si>
  <si>
    <t>教学活动举办时效</t>
  </si>
  <si>
    <t>2021年12月31日前</t>
  </si>
  <si>
    <t>2021年12月31日</t>
  </si>
  <si>
    <t>成本指标</t>
  </si>
  <si>
    <t>成本控制率</t>
  </si>
  <si>
    <t>≤100%</t>
  </si>
  <si>
    <t>96.25%</t>
  </si>
  <si>
    <t>效益指标
（40分）</t>
  </si>
  <si>
    <t>经济效益指标</t>
  </si>
  <si>
    <t>不适用</t>
  </si>
  <si>
    <t>社会效益指标</t>
  </si>
  <si>
    <t>教师队伍素质及幼儿园教学的整体质量</t>
  </si>
  <si>
    <t>有效提升</t>
  </si>
  <si>
    <t>生态效益指标</t>
  </si>
  <si>
    <t>满意度指标</t>
  </si>
  <si>
    <t>教职工满意度</t>
  </si>
  <si>
    <t>≥95%</t>
  </si>
  <si>
    <t>95%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</si>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</sst>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178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25" borderId="13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28" borderId="1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26" borderId="1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26" borderId="1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right" vertical="center"/>
    </xf>
    <xf numFmtId="178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176" fontId="2" fillId="0" borderId="2" xfId="0" applyNumberFormat="1" applyFont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176" fontId="2" fillId="0" borderId="2" xfId="0" applyNumberFormat="1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D12" sqref="$A12:$XFD22"/>
    </sheetView>
  </sheetViews>
  <sheetFormatPr defaultColWidth="9" defaultRowHeight="16.5"/>
  <cols>
    <col min="2" max="2" width="12.6285714285714" customWidth="1"/>
    <col min="3" max="3" width="15.6285714285714" customWidth="1"/>
    <col min="4" max="4" width="26.5714285714286" customWidth="1"/>
    <col min="5" max="5" width="19.1333333333333" customWidth="1"/>
    <col min="6" max="6" width="17.2190476190476" customWidth="1"/>
    <col min="7" max="7" width="7.61904761904762" customWidth="1"/>
    <col min="8" max="8" width="8.79047619047619" customWidth="1"/>
    <col min="9" max="9" width="27.3333333333333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36"/>
      <c r="F2" s="2" t="s">
        <v>3</v>
      </c>
      <c r="G2" s="37">
        <v>220000</v>
      </c>
      <c r="H2" s="37"/>
      <c r="I2" s="37"/>
    </row>
    <row r="3" spans="1:9">
      <c r="A3" s="2" t="s">
        <v>4</v>
      </c>
      <c r="B3" s="3" t="s">
        <v>5</v>
      </c>
      <c r="C3" s="4"/>
      <c r="D3" s="4"/>
      <c r="E3" s="36"/>
      <c r="F3" s="2" t="s">
        <v>6</v>
      </c>
      <c r="G3" s="38" t="s">
        <v>7</v>
      </c>
      <c r="H3" s="38"/>
      <c r="I3" s="38"/>
    </row>
    <row r="4" spans="1:9">
      <c r="A4" s="5" t="s">
        <v>8</v>
      </c>
      <c r="B4" s="6"/>
      <c r="C4" s="6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</row>
    <row r="5" spans="1:9">
      <c r="A5" s="8"/>
      <c r="B5" s="7" t="s">
        <v>15</v>
      </c>
      <c r="C5" s="7"/>
      <c r="D5" s="9">
        <f>D6+D8</f>
        <v>170000</v>
      </c>
      <c r="E5" s="9">
        <f>E6+E8</f>
        <v>220000</v>
      </c>
      <c r="F5" s="9">
        <f>F6+F8</f>
        <v>211741.52</v>
      </c>
      <c r="G5" s="39">
        <v>10</v>
      </c>
      <c r="H5" s="40">
        <f>F5/E5</f>
        <v>0.962461454545455</v>
      </c>
      <c r="I5" s="52">
        <f>G5*H5</f>
        <v>9.62461454545455</v>
      </c>
    </row>
    <row r="6" spans="1:9">
      <c r="A6" s="8"/>
      <c r="B6" s="10" t="s">
        <v>16</v>
      </c>
      <c r="C6" s="11"/>
      <c r="D6" s="9">
        <v>90000</v>
      </c>
      <c r="E6" s="41">
        <v>90000</v>
      </c>
      <c r="F6" s="41">
        <v>89940.53</v>
      </c>
      <c r="G6" s="42" t="s">
        <v>17</v>
      </c>
      <c r="H6" s="43"/>
      <c r="I6" s="42" t="s">
        <v>17</v>
      </c>
    </row>
    <row r="7" spans="1:9">
      <c r="A7" s="8"/>
      <c r="B7" s="10" t="s">
        <v>18</v>
      </c>
      <c r="C7" s="11"/>
      <c r="D7" s="9"/>
      <c r="E7" s="41"/>
      <c r="F7" s="41"/>
      <c r="G7" s="42" t="s">
        <v>17</v>
      </c>
      <c r="H7" s="43"/>
      <c r="I7" s="42" t="s">
        <v>17</v>
      </c>
    </row>
    <row r="8" spans="1:9">
      <c r="A8" s="12"/>
      <c r="B8" s="13" t="s">
        <v>19</v>
      </c>
      <c r="C8" s="13"/>
      <c r="D8" s="9">
        <v>80000</v>
      </c>
      <c r="E8" s="41">
        <v>130000</v>
      </c>
      <c r="F8" s="41">
        <v>121800.99</v>
      </c>
      <c r="G8" s="42" t="s">
        <v>17</v>
      </c>
      <c r="H8" s="43"/>
      <c r="I8" s="42" t="s">
        <v>17</v>
      </c>
    </row>
    <row r="9" spans="1:9">
      <c r="A9" s="14" t="s">
        <v>20</v>
      </c>
      <c r="B9" s="15" t="s">
        <v>21</v>
      </c>
      <c r="C9" s="16"/>
      <c r="D9" s="16"/>
      <c r="E9" s="44"/>
      <c r="F9" s="2" t="s">
        <v>22</v>
      </c>
      <c r="G9" s="2"/>
      <c r="H9" s="2"/>
      <c r="I9" s="2"/>
    </row>
    <row r="10" ht="97" customHeight="1" spans="1:9">
      <c r="A10" s="14"/>
      <c r="B10" s="17" t="s">
        <v>23</v>
      </c>
      <c r="C10" s="18"/>
      <c r="D10" s="18"/>
      <c r="E10" s="45"/>
      <c r="F10" s="46" t="s">
        <v>23</v>
      </c>
      <c r="G10" s="46"/>
      <c r="H10" s="46"/>
      <c r="I10" s="46"/>
    </row>
    <row r="11" ht="20.25" customHeight="1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39" customHeight="1" spans="1:9">
      <c r="A12" s="14"/>
      <c r="B12" s="20" t="s">
        <v>33</v>
      </c>
      <c r="C12" s="21" t="s">
        <v>34</v>
      </c>
      <c r="D12" s="22" t="s">
        <v>35</v>
      </c>
      <c r="E12" s="22" t="s">
        <v>36</v>
      </c>
      <c r="F12" s="47" t="s">
        <v>37</v>
      </c>
      <c r="G12" s="48">
        <v>8</v>
      </c>
      <c r="H12" s="48">
        <v>8</v>
      </c>
      <c r="I12" s="48"/>
    </row>
    <row r="13" ht="39" customHeight="1" spans="1:9">
      <c r="A13" s="23"/>
      <c r="B13" s="24"/>
      <c r="C13" s="25"/>
      <c r="D13" s="26" t="s">
        <v>38</v>
      </c>
      <c r="E13" s="26" t="s">
        <v>39</v>
      </c>
      <c r="F13" s="48" t="s">
        <v>40</v>
      </c>
      <c r="G13" s="49">
        <v>8</v>
      </c>
      <c r="H13" s="49">
        <v>8</v>
      </c>
      <c r="I13" s="53"/>
    </row>
    <row r="14" ht="39" customHeight="1" spans="1:9">
      <c r="A14" s="23"/>
      <c r="B14" s="24"/>
      <c r="C14" s="27" t="s">
        <v>41</v>
      </c>
      <c r="D14" s="26" t="s">
        <v>42</v>
      </c>
      <c r="E14" s="26" t="s">
        <v>43</v>
      </c>
      <c r="F14" s="50" t="s">
        <v>43</v>
      </c>
      <c r="G14" s="49">
        <v>8</v>
      </c>
      <c r="H14" s="49">
        <v>8</v>
      </c>
      <c r="I14" s="53"/>
    </row>
    <row r="15" ht="39" customHeight="1" spans="1:9">
      <c r="A15" s="23"/>
      <c r="B15" s="24"/>
      <c r="C15" s="25"/>
      <c r="D15" s="26" t="s">
        <v>44</v>
      </c>
      <c r="E15" s="26" t="s">
        <v>45</v>
      </c>
      <c r="F15" s="48" t="s">
        <v>46</v>
      </c>
      <c r="G15" s="49">
        <v>8</v>
      </c>
      <c r="H15" s="49">
        <v>8</v>
      </c>
      <c r="I15" s="53"/>
    </row>
    <row r="16" ht="39" customHeight="1" spans="1:9">
      <c r="A16" s="23"/>
      <c r="B16" s="24"/>
      <c r="C16" s="28" t="s">
        <v>47</v>
      </c>
      <c r="D16" s="26" t="s">
        <v>48</v>
      </c>
      <c r="E16" s="26" t="s">
        <v>49</v>
      </c>
      <c r="F16" s="50" t="s">
        <v>50</v>
      </c>
      <c r="G16" s="49">
        <v>9</v>
      </c>
      <c r="H16" s="49">
        <v>9</v>
      </c>
      <c r="I16" s="53"/>
    </row>
    <row r="17" ht="39" customHeight="1" spans="1:9">
      <c r="A17" s="23"/>
      <c r="B17" s="29"/>
      <c r="C17" s="28" t="s">
        <v>51</v>
      </c>
      <c r="D17" s="26" t="s">
        <v>52</v>
      </c>
      <c r="E17" s="26" t="s">
        <v>53</v>
      </c>
      <c r="F17" s="50" t="s">
        <v>54</v>
      </c>
      <c r="G17" s="49">
        <v>9</v>
      </c>
      <c r="H17" s="49">
        <v>9</v>
      </c>
      <c r="I17" s="53"/>
    </row>
    <row r="18" ht="39" customHeight="1" spans="1:9">
      <c r="A18" s="23"/>
      <c r="B18" s="30" t="s">
        <v>55</v>
      </c>
      <c r="C18" s="28" t="s">
        <v>56</v>
      </c>
      <c r="D18" s="26" t="s">
        <v>57</v>
      </c>
      <c r="E18" s="26" t="s">
        <v>57</v>
      </c>
      <c r="F18" s="50"/>
      <c r="G18" s="49"/>
      <c r="H18" s="49"/>
      <c r="I18" s="53"/>
    </row>
    <row r="19" ht="39" customHeight="1" spans="1:9">
      <c r="A19" s="23"/>
      <c r="B19" s="30" t="s">
        <v>55</v>
      </c>
      <c r="C19" s="28" t="s">
        <v>58</v>
      </c>
      <c r="D19" s="31" t="s">
        <v>59</v>
      </c>
      <c r="E19" s="26" t="s">
        <v>60</v>
      </c>
      <c r="F19" s="50" t="s">
        <v>60</v>
      </c>
      <c r="G19" s="49">
        <v>30</v>
      </c>
      <c r="H19" s="49">
        <v>30</v>
      </c>
      <c r="I19" s="53"/>
    </row>
    <row r="20" ht="39" customHeight="1" spans="1:9">
      <c r="A20" s="23"/>
      <c r="B20" s="30" t="s">
        <v>55</v>
      </c>
      <c r="C20" s="28" t="s">
        <v>61</v>
      </c>
      <c r="D20" s="26" t="s">
        <v>57</v>
      </c>
      <c r="E20" s="26" t="s">
        <v>57</v>
      </c>
      <c r="F20" s="50"/>
      <c r="G20" s="49"/>
      <c r="H20" s="49"/>
      <c r="I20" s="53"/>
    </row>
    <row r="21" ht="39" customHeight="1" spans="1:9">
      <c r="A21" s="23"/>
      <c r="B21" s="30"/>
      <c r="C21" s="21" t="s">
        <v>62</v>
      </c>
      <c r="D21" s="26" t="s">
        <v>63</v>
      </c>
      <c r="E21" s="26" t="s">
        <v>64</v>
      </c>
      <c r="F21" s="50" t="s">
        <v>65</v>
      </c>
      <c r="G21" s="49">
        <v>5</v>
      </c>
      <c r="H21" s="49">
        <v>5</v>
      </c>
      <c r="I21" s="53"/>
    </row>
    <row r="22" ht="39" customHeight="1" spans="1:9">
      <c r="A22" s="23"/>
      <c r="B22" s="30" t="s">
        <v>55</v>
      </c>
      <c r="C22" s="25"/>
      <c r="D22" s="26" t="s">
        <v>66</v>
      </c>
      <c r="E22" s="26" t="s">
        <v>64</v>
      </c>
      <c r="F22" s="50" t="s">
        <v>65</v>
      </c>
      <c r="G22" s="49">
        <v>5</v>
      </c>
      <c r="H22" s="49">
        <v>5</v>
      </c>
      <c r="I22" s="53"/>
    </row>
    <row r="23" customHeight="1" spans="1:9">
      <c r="A23" s="32"/>
      <c r="B23" s="15" t="s">
        <v>67</v>
      </c>
      <c r="C23" s="16"/>
      <c r="D23" s="16"/>
      <c r="E23" s="16"/>
      <c r="F23" s="44"/>
      <c r="G23" s="51"/>
      <c r="H23" s="37">
        <f ca="1">I5+SUM(INDIRECT("H12:H"&amp;ROW()-1))</f>
        <v>99.6246145454545</v>
      </c>
      <c r="I23" s="42" t="s">
        <v>17</v>
      </c>
    </row>
    <row r="24" ht="72" customHeight="1" spans="1:9">
      <c r="A24" s="33" t="s">
        <v>68</v>
      </c>
      <c r="B24" s="33"/>
      <c r="C24" s="33"/>
      <c r="D24" s="33"/>
      <c r="E24" s="33"/>
      <c r="F24" s="33"/>
      <c r="G24" s="33"/>
      <c r="H24" s="33"/>
      <c r="I24" s="33"/>
    </row>
    <row r="25" ht="14.25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ht="14.25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ht="14.25" customHeight="1" spans="1:9">
      <c r="A27" s="34"/>
      <c r="B27" s="34"/>
      <c r="C27" s="34"/>
      <c r="D27" s="34"/>
      <c r="E27" s="34"/>
      <c r="F27" s="34"/>
      <c r="G27" s="34"/>
      <c r="H27" s="34"/>
      <c r="I27" s="34"/>
    </row>
    <row r="28" ht="14.25" customHeight="1" spans="1:9">
      <c r="A28" s="34"/>
      <c r="B28" s="34"/>
      <c r="C28" s="34"/>
      <c r="D28" s="34"/>
      <c r="E28" s="34"/>
      <c r="F28" s="34"/>
      <c r="G28" s="34"/>
      <c r="H28" s="34"/>
      <c r="I28" s="34"/>
    </row>
    <row r="29" ht="14.25" customHeight="1" spans="2:9">
      <c r="B29" s="35"/>
      <c r="C29" s="35"/>
      <c r="D29" s="35"/>
      <c r="E29" s="35"/>
      <c r="F29" s="35"/>
      <c r="G29" s="35"/>
      <c r="H29" s="35"/>
      <c r="I29" s="35"/>
    </row>
    <row r="30" ht="14.25" customHeight="1" spans="2:9">
      <c r="B30" s="35"/>
      <c r="C30" s="35"/>
      <c r="D30" s="35"/>
      <c r="E30" s="35"/>
      <c r="F30" s="35"/>
      <c r="G30" s="35"/>
      <c r="H30" s="35"/>
      <c r="I30" s="35"/>
    </row>
    <row r="31" ht="14.25" customHeight="1" spans="2:9">
      <c r="B31" s="35"/>
      <c r="C31" s="35"/>
      <c r="D31" s="35"/>
      <c r="E31" s="35"/>
      <c r="F31" s="35"/>
      <c r="G31" s="35"/>
      <c r="H31" s="35"/>
      <c r="I31" s="35"/>
    </row>
  </sheetData>
  <mergeCells count="24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3:F23"/>
    <mergeCell ref="A4:A8"/>
    <mergeCell ref="A9:A10"/>
    <mergeCell ref="A11:A22"/>
    <mergeCell ref="B12:B17"/>
    <mergeCell ref="B18:B22"/>
    <mergeCell ref="C12:C13"/>
    <mergeCell ref="C14:C15"/>
    <mergeCell ref="C21:C22"/>
    <mergeCell ref="A24:I28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黄夏莹</cp:lastModifiedBy>
  <dcterms:created xsi:type="dcterms:W3CDTF">2015-06-07T18:19:00Z</dcterms:created>
  <dcterms:modified xsi:type="dcterms:W3CDTF">2022-10-28T14:32:03Z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  <property fmtid="{D5CDD505-2E9C-101B-9397-08002B2CF9AE}" pid="3" name="ICV">
    <vt:lpwstr>4592E04179A24DDE8286053C1297421E</vt:lpwstr>
  </property>
</Properties>
</file>