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9" authorId="0">
      <text>
        <r>
          <rPr>
            <sz val="9"/>
            <rFont val="宋体"/>
            <charset val="134"/>
          </rPr>
          <t>根据实际情况填写</t>
        </r>
      </text>
    </comment>
    <comment ref="F10"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<sst xmlns="http://schemas.openxmlformats.org/spreadsheetml/2006/main" count="383" uniqueCount="291">
  <si>
    <t>部门名称</t>
  </si>
  <si>
    <t>深圳市大鹏新区葵涌中学</t>
  </si>
  <si>
    <t>部门编码</t>
  </si>
  <si>
    <r>
      <rPr>
        <b/>
        <sz val="11"/>
        <color indexed="10"/>
        <rFont val="宋体"/>
        <charset val="134"/>
      </rPr>
      <t>*</t>
    </r>
    <r>
      <rPr>
        <b/>
        <sz val="11"/>
        <color indexed="8"/>
        <rFont val="宋体"/>
        <charset val="134"/>
      </rPr>
      <t>部门主要职责</t>
    </r>
  </si>
  <si>
    <t>1.认真学习党和国家的各项教育方针、法律法规、政策等、全面贯彻中学教育方针政策。为适龄儿童提供教育服务。
2.服务于大鹏新区初中义务教育及相关社会工作，促进辖区基础教育发展。
3.全面贯彻党的教育方针，积极推行素质教育，严抓教育教学常规管理，加强教师队伍师德师风建设，搞好教书育人工作，认真完成教育教学任务，努力提高全体师生的综合素质。
4.在新区教育和卫健局领导下主持学校工作,对学校的教育教学实行全面领导管理,对学生德、智体、美、劳诸方面的发展全面负责。
5.负责制定组织实施学校工作计划，完成中学教育教学双重任务，为社会主义现代化培养合格的接班人。
6.承办新区党工委、管委会和新区教育和卫生健康局交办的其他事项。</t>
  </si>
  <si>
    <r>
      <rPr>
        <b/>
        <sz val="11"/>
        <color indexed="10"/>
        <rFont val="宋体"/>
        <charset val="134"/>
      </rPr>
      <t>*</t>
    </r>
    <r>
      <rPr>
        <b/>
        <sz val="11"/>
        <color indexed="8"/>
        <rFont val="宋体"/>
        <charset val="134"/>
      </rPr>
      <t>组织结构</t>
    </r>
  </si>
  <si>
    <t xml:space="preserve">校长：全面工作，具体工作：法治学校，政治工作，教职工，干部聘任，经费使用，办学目标等
办公室主任，具体工作：文件收集，转发，接待，安排会议，草拟学校计划、总结等，人事、校史工作，教职工年度考核、学校评优选先工作，校车管理
教导主任，具体工作：教学常规管理，教科研活动组织，教师专业发展，课程安排，考勤，社团活动，质量检测，科研工作，科组工作，分管招生、学籍、图书室、档案工作。
德育主任（大队辅导员），具体工作：师德师风建设，校园文化建设，班主任工作，德育活动，校园节日活动的策划，家校联系，工会，少先队、文体活动。
安全主任，具体工作：安全教育，校舍设施设备安全，校园及周边安全监控，疾病防控，门卫管理，校园网络、计生、妇女工作，学生保险。
学校事务中心主任，具体工作：校舍建设，物品采购，设备设施维护管理，校园环境卫生，厨房管理，财务管理，校产管理，教师宿舍管理，校务公开，校园绿化。
</t>
  </si>
  <si>
    <r>
      <rPr>
        <b/>
        <sz val="11"/>
        <color indexed="10"/>
        <rFont val="宋体"/>
        <charset val="134"/>
      </rPr>
      <t>*</t>
    </r>
    <r>
      <rPr>
        <b/>
        <sz val="11"/>
        <color indexed="8"/>
        <rFont val="宋体"/>
        <charset val="134"/>
      </rPr>
      <t>人员编制情况</t>
    </r>
  </si>
  <si>
    <t>我单位年末由财政拨款开支的实有在编人数97人，离休0人，退休0人；由养老保险基金发放养老金的离退休人员（人）24人；其中离休人员0人，财政补助退休人员24人，经费自理退休人员0人。年末其他人员7人，遗属人员0人。编外人员控制率6.73%。年末财政拨款退休人员，均已完成参保登记，由养老保险基金发放养老金。</t>
  </si>
  <si>
    <t>*部门支出总金额（元）</t>
  </si>
  <si>
    <t>*部门基本支出总金额（元）</t>
  </si>
  <si>
    <t>*部门项目支出总金额（元）</t>
  </si>
  <si>
    <t>预算调整（如有）原因及情况说明</t>
  </si>
  <si>
    <t>年初预算批复（收入）</t>
  </si>
  <si>
    <t>1.增加扩班经费；2.在编人员增加，人员经费增加；3.聘用人员增加，编外人员经费增加。</t>
  </si>
  <si>
    <t>全年调整后预算数</t>
  </si>
  <si>
    <t>年末执行数</t>
  </si>
  <si>
    <t>部门基本支出</t>
  </si>
  <si>
    <t>序号</t>
  </si>
  <si>
    <t>*项目名称</t>
  </si>
  <si>
    <t>*预算金额（元）</t>
  </si>
  <si>
    <t>*预算调整后金额（元）</t>
  </si>
  <si>
    <t>*实际支出金额（元）</t>
  </si>
  <si>
    <t>人员经费</t>
  </si>
  <si>
    <t>公用经费</t>
  </si>
  <si>
    <t>项目基本支出</t>
  </si>
  <si>
    <t>党建工作经费</t>
  </si>
  <si>
    <t>购买教育服务经费</t>
  </si>
  <si>
    <t>绩效考核</t>
  </si>
  <si>
    <t>教学支出</t>
  </si>
  <si>
    <t>教育发展经费</t>
  </si>
  <si>
    <t>教育管理经费</t>
  </si>
  <si>
    <t>考试经费</t>
  </si>
  <si>
    <t>人才发展专项经费</t>
  </si>
  <si>
    <t>设备购置及修缮经费</t>
  </si>
  <si>
    <t>市本级统筹教育费附加资助项目</t>
  </si>
  <si>
    <t>四点半活动经费</t>
  </si>
  <si>
    <t>特殊教育经费</t>
  </si>
  <si>
    <t>小型项目经费</t>
  </si>
  <si>
    <t>校园提升项目</t>
  </si>
  <si>
    <t>学生经费</t>
  </si>
  <si>
    <t>学校日常运行经费</t>
  </si>
  <si>
    <t>疫情防控工作经费</t>
  </si>
  <si>
    <t>预算准备金</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</si>
  <si>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</si>
  <si>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</si>
  <si>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</si>
  <si>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</si>
  <si>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</si>
  <si>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</si>
  <si>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</si>
  <si>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</si>
  <si>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</si>
  <si>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</si>
  <si>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</si>
  <si>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</si>
  <si>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</si>
  <si>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</si>
  <si>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</si>
  <si>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</si>
  <si>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</si>
  <si>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</si>
  <si>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初中教育</t>
  </si>
  <si>
    <t>1.围绕新区教育工作的安排，助力新区解决适龄学生就学问题；
 2.及时根据部门工作任务，推进学校安全事务、党务管理工作，保障学校校务安全及党务管理规范程度达到100%；
 3.推进教育教学、德育发展、校园环境建设，提升学校整体教学水平及影响率，形成统筹推进教育教学发展的良好格局，为新区教育发展助力。</t>
  </si>
  <si>
    <t>1.通过围绕新区教育工作的安排，助力新区解决适龄学生就学问题；
 2.及时根据部门工作任务，推进学校安全事务、党务管理工作，保障学校校务安全及党务管理规范程度达到100%；
 3.推进教育教学、德育发展、校园环境建设，提升学校整体教学水平及影响率，形成统筹推进教育教学发展的良好格局，为新区教育发展助力。</t>
  </si>
  <si>
    <t>人才发展专项资金</t>
  </si>
  <si>
    <t>通过财政专项工作的开展，完成我校人才发展项目，项目包含骨干教师后备人才、名师津贴、名师工作室等3项工作；项目考核严格按照制度执行，后续管理机制健全；学校师生满意度达到90%以上；</t>
  </si>
  <si>
    <t>0.00</t>
  </si>
  <si>
    <t>政府性基金项目</t>
  </si>
  <si>
    <t>通过校园修缮维护项目，保证学校正常开展</t>
  </si>
  <si>
    <t>完成通过校园修缮维护项目，保证学校正常开展</t>
  </si>
  <si>
    <t>基本支出</t>
  </si>
  <si>
    <t>1.根据我校人事部门核定的2021年我校教职人员费用（含在编人员工资、公积金、房补、住房改革补贴、离退休人员经费）进行全部发放，确保我校教职人员能在工作中全身心投入，把100%的精力投入到工作中；
2.根据2021年工作计划安排，我校在编人员计生奖全部发放； 
3.根据我校2021年工作计划安排，为保障我校交通出行的正常运转，提供工作效率，增加了校车维护工作；
4.根据我校2021年工作计划，我校工会活动的开展，保障学校教职工的各项权益；
5.根据我校2021年工作计划，通过购买办公用品、继续教育培训等工作的开展，保障学校的日常运作； 
6.根据我校2021年工作计划，通过购买保安服务、物业管理费、绿化养护、后勤保障服务等，保障学校各项机能正常运转；
7.根据我校2021年工作计划，通过水电业务的开展，保证我校的水电及办公楼、教学楼等正常运行。</t>
  </si>
  <si>
    <t>1.根据我校人事部门核定的2021年我校教职人员费用（含在编人员工资、公积金、房补、住房改革补贴、离退休人员经费）进行全部发放，确保我校教职人员能在工作中全身心投入，把100%的精力投入到工作中；
2.根据2021年工作计划安排，我校在编人员计生奖全部发放；
3.根据我校2021年工作计划安排，为保障我校交通出行的正常运转，提供工作效率，增加了校车维护工作； 
4.根据我校2021年工作计划，我校工会活动的开展，保障学校教职工的各项权益； 
5.根据我校2021年工作计划，通过购买办公用品、继续教育培训等工作的开展，保障学校的日常运作； 
6.根据我校2021年工作计划，通过购买保安服务、物业管理费、绿化养护、后勤保障服务等，保障学校各项机能正常运转； 
7.根据我校2021年工作计划，通过水电业务的开展，保证我校的水电及办公楼、教学楼等正常运行。</t>
  </si>
  <si>
    <t>年度总体目标完成情况</t>
  </si>
  <si>
    <t>预期目标</t>
  </si>
  <si>
    <t>*完成实际情况</t>
  </si>
  <si>
    <t>目标1：通过绩效考核、编外人员管理、购买教育服务、教育管理以及学校日常运行经费的投入和相关工作的开展，保障学校教职工的合理配置、校园日常工作和教学工作的正常运转和全校师生的饮食安全，师生满意度达95%以上。
目标2：通过党建工作经费的投入，保障学校党组织工作的开展，加强全校师生的党风廉政教育和党纪国法教育，师生满意度95%以上。                                                                                                                               
目标3：通过教学教研活动、体育耗材及文体活动、德育团队活动和教材及图书购置等教学支出经费的投入，保障我校教学工作的高质量开展，助力我校快速发展；完善学校教学规程，提升教学教研工作的质量；学生及家长满意度达到95%以上。                                                                    
目标4：通过教学设施设备购置及修缮资金的投入，依据实际需要进行校舍修缮和设备购置，确保学校教育教学工作的顺利开展；教学楼及设备使用率达到95%以上，师生满意度达到95%以上。
目标5：通过学生体检、书杂费及教辅图书购置和学生活动等学生经费的投入，保障并关注学生的健康，促进学生综合能力提高以及丰富学生的精神世界，学生满意度达到95%以上。                                                                                                                         
目标6：通过校园大型项目、小型项目和校园环境提升工作的开展，完善学校环境、安全、文化等规划配套基础设施，保障全校师生优质的校园环境，助力学校特色发展。
目标7：通过四点半活动经费的投入，开展四点半活动，开设特色课程，促进学生综合素养的提升，学生及家长满意度达95%以上。                                                                                                 
目标8：通过特教学生经费的投入，及时发放特教教师工资和补助补贴、完成特教仪器设备购置、送教上门、教学考研及日常工作，切实保障残疾儿童少年受教育的权利，促进特殊教育的发展。
目标9：通过教育发展项目的开展，完成教师节慰问工作，提升教职工与校园的亲切程度，保证学校稳步发展，教职工满意度达到95%以上；完成中小学午餐午休管理工作，完善学校管理，加快学校发展，及时对原民办代课老师生活困难进行补助，保障代课老师生活，提升教师工作积极性，各教职工及学生家长满意度达到95%以上。                                                                                                                            
目标10：通过校园疫情防控经费的投入，确保疫情工作措施精准有效，坚决严控疫情“输入”和“扩散”校园，全力做好联防联控各项工作。                       
目标11：通过预算准备金的储备，确保学校其他预算外必需项目的开展，保障学校的正常运行。</t>
  </si>
  <si>
    <t>1、通过绩效考核、编外人员管理、购买教育服务、教育管理以及学校日常运行经费的投入和相关工作的开展，保障学校教职工的合理配置、校园日常工作和教学工作的正常运转和全校师生的饮食安全，师生满意度达95%以上。
2、通过党建工作经费的投入，保障学校党组织工作的开展，加强全校师生的党风廉政教育和党纪国法教育，师生满意度95%以上。                                                                                                                               
3、通过教学教研活动、体育耗材及文体活动、德育团队活动和教材及图书购置等教学支出经费的投入，保障我校教学工作的高质量开展，助力我校快速发展；完善学校教学规程，提升教学教研工作的质量；学生及家长满意度达到95%以上。                                                                    
4、通过教学设施设备购置及修缮资金的投入，依据实际需要进行校舍修缮和设备购置，确保学校教育教学工作的顺利开展；教学楼及设备使用率达到95%以上，师生满意度达到95%以上。
5、通过学生体检、书杂费及教辅图书购置和学生活动等学生经费的投入，保障并关注学生的健康，促进学生综合能力提高以及丰富学生的精神世界，学生满意度达到95%以上。                                                                                                                          
6、通过校园大型项目、小型项目和校园环境提升工作的开展，完善学校环境、安全、文化等规划配套和基础设施，保障全校师生优质的校园环境，助力学校特色发展。
7、通过四点半活动经费的投入，开展四点半活动，开设特色课程，促进学生综合素养的提升，学生及家长满意度达95%以上。                                                                                                   
8、通过特教学生经费的投入，及时发放特教教师工资和补助补贴、完成特教仪器设备购置、送教上门、教学考研及日常工作，切实保障残疾儿童少年受教育的权利，促进特殊教育的发展。
9、通过教育发展项目的开展，完成教师节慰问工作，提升教职工与校园的亲切程度，保证学校稳步发展，教职工满意度达到95%以上；完成中小学午餐午休管理工作，完善学校管理，加快学校发展，及时对原民办代课老师生活困难进行补助，保障代课老师生活，提升教师工作积极性，各教职工及学生家长满意度达到95%以上。                                                                                                                             
10、通过校园疫情防控经费的投入，确保疫情工作措施精准有效，坚决严控疫情“输入”和“扩散”校园，全力做好联防联控各项工作。                       
11、通过预算准备金的储备，确保学校其他预算外必需项目的开展，保障学校的正常运行。</t>
  </si>
  <si>
    <t>年度绩效指标完成情况</t>
  </si>
  <si>
    <t>一级指标</t>
  </si>
  <si>
    <t>二级指标</t>
  </si>
  <si>
    <t>三级指标</t>
  </si>
  <si>
    <t>指标值</t>
  </si>
  <si>
    <t>*实际完成指标值</t>
  </si>
  <si>
    <t>产
出
指
标</t>
  </si>
  <si>
    <t>数量指标</t>
  </si>
  <si>
    <t>教育书籍发放人数</t>
  </si>
  <si>
    <t>≥1300人</t>
  </si>
  <si>
    <t>1300人</t>
  </si>
  <si>
    <t>开展班级文化活动次数</t>
  </si>
  <si>
    <t>≥1次</t>
  </si>
  <si>
    <t>1次</t>
  </si>
  <si>
    <t>开展班主任队伍建设活动次数</t>
  </si>
  <si>
    <t>开展体育节活动次数</t>
  </si>
  <si>
    <t>开展家委会活动次数</t>
  </si>
  <si>
    <t>≥2次</t>
  </si>
  <si>
    <t>2次</t>
  </si>
  <si>
    <t>开展体育艺术教师专项培训活动次数</t>
  </si>
  <si>
    <t>心理健康咨询次数</t>
  </si>
  <si>
    <t>出具德育校本开发研究成果数量</t>
  </si>
  <si>
    <t>≥1套</t>
  </si>
  <si>
    <t>1套</t>
  </si>
  <si>
    <t>校园文化建设等教育教学设备设施购买数量</t>
  </si>
  <si>
    <t>≥2件</t>
  </si>
  <si>
    <t>2件</t>
  </si>
  <si>
    <t>体育教学设施设备购置项目数量</t>
  </si>
  <si>
    <t>≥1项</t>
  </si>
  <si>
    <t>1项</t>
  </si>
  <si>
    <t>校园校舍零星修缮工程项目数</t>
  </si>
  <si>
    <t>≥3项</t>
  </si>
  <si>
    <t>3项</t>
  </si>
  <si>
    <t>开展日常设备设施维护更换次数</t>
  </si>
  <si>
    <t>开展校园文化建设次数</t>
  </si>
  <si>
    <t>开展艺术节、毕业典礼次数</t>
  </si>
  <si>
    <t>教师节慰问教师人数</t>
  </si>
  <si>
    <t>≥40人</t>
  </si>
  <si>
    <t>40人</t>
  </si>
  <si>
    <t>安排中小学午餐午休每天专人管理员人数</t>
  </si>
  <si>
    <t>≥1人</t>
  </si>
  <si>
    <t>1人</t>
  </si>
  <si>
    <t>参加体检的临聘教师人数</t>
  </si>
  <si>
    <t>≥14人</t>
  </si>
  <si>
    <t>14人</t>
  </si>
  <si>
    <t>学校食堂就餐保障人数</t>
  </si>
  <si>
    <t>≥130人</t>
  </si>
  <si>
    <t>130人</t>
  </si>
  <si>
    <t>开展党建活动的次数</t>
  </si>
  <si>
    <t>编外人员保障人数</t>
  </si>
  <si>
    <t>临聘人员保障人数</t>
  </si>
  <si>
    <t>在编人员绩效奖金、退休人员的慰问金发放人数</t>
  </si>
  <si>
    <t>≥120人</t>
  </si>
  <si>
    <t>120人</t>
  </si>
  <si>
    <t>骨干老师评选人数</t>
  </si>
  <si>
    <t>≥3人</t>
  </si>
  <si>
    <t>3人</t>
  </si>
  <si>
    <t>名师津贴获补人数</t>
  </si>
  <si>
    <t>名师工作室开展项目数</t>
  </si>
  <si>
    <t>质量指标</t>
  </si>
  <si>
    <t>教育书籍发放接受率</t>
  </si>
  <si>
    <t>100%</t>
  </si>
  <si>
    <t>中小学午餐午休案件发生率</t>
  </si>
  <si>
    <t>0%</t>
  </si>
  <si>
    <t>食堂卫生检查合格率</t>
  </si>
  <si>
    <t>党建活动党员到场率</t>
  </si>
  <si>
    <t>≥90%</t>
  </si>
  <si>
    <t>编外人员考核通过率</t>
  </si>
  <si>
    <t>临聘人员考核通过率</t>
  </si>
  <si>
    <t>在编人员绩效奖金、退休人员的慰问金发放率</t>
  </si>
  <si>
    <t>骨干老师考核通过率</t>
  </si>
  <si>
    <t>名师考核通过率</t>
  </si>
  <si>
    <t>名师工作室项目验收合格率</t>
  </si>
  <si>
    <t>时效指标</t>
  </si>
  <si>
    <t>临聘教师体检频次</t>
  </si>
  <si>
    <t>一年一次</t>
  </si>
  <si>
    <t>食堂进行卫生考核频次</t>
  </si>
  <si>
    <t>每月</t>
  </si>
  <si>
    <t>编外人员进行考核时效</t>
  </si>
  <si>
    <t>每学年</t>
  </si>
  <si>
    <t>临聘人员进行考核时效</t>
  </si>
  <si>
    <t>在编人员绩效奖金、退休人员的慰问金发放时效</t>
  </si>
  <si>
    <t>一年为一个周期</t>
  </si>
  <si>
    <t>书籍发放考核时效</t>
  </si>
  <si>
    <t>每学期开学时</t>
  </si>
  <si>
    <t>午餐案件发生率考核时效</t>
  </si>
  <si>
    <t>每周考核一次</t>
  </si>
  <si>
    <t>名师考核时效</t>
  </si>
  <si>
    <t>每年一次</t>
  </si>
  <si>
    <t>骨干教师考核时效</t>
  </si>
  <si>
    <t>成本指标</t>
  </si>
  <si>
    <t>支出进度执行率</t>
  </si>
  <si>
    <t>≥95%</t>
  </si>
  <si>
    <t>效益指标</t>
  </si>
  <si>
    <t>社会效益
指标</t>
  </si>
  <si>
    <t>学校教学教研开展情况</t>
  </si>
  <si>
    <t>有效保障</t>
  </si>
  <si>
    <t>校园暴力案件发生次数</t>
  </si>
  <si>
    <t>0次</t>
  </si>
  <si>
    <t>教学方式创新和学生全面发展情况</t>
  </si>
  <si>
    <t>有效推动</t>
  </si>
  <si>
    <t>可持续影响
指标</t>
  </si>
  <si>
    <t>学校事务制度健全情况</t>
  </si>
  <si>
    <t>健全</t>
  </si>
  <si>
    <t>财务制度完善情况</t>
  </si>
  <si>
    <t>完善</t>
  </si>
  <si>
    <t>骨干教师考核制度完善情况</t>
  </si>
  <si>
    <t>满意度指标</t>
  </si>
  <si>
    <t>服务对象
满意度指标</t>
  </si>
  <si>
    <t>学校师生满意度</t>
  </si>
  <si>
    <t>学生家长投诉率</t>
  </si>
  <si>
    <t>评价指标</t>
  </si>
  <si>
    <t>指标说明</t>
  </si>
  <si>
    <t>评分标准</t>
  </si>
  <si>
    <r>
      <rPr>
        <b/>
        <sz val="10"/>
        <color indexed="10"/>
        <rFont val="宋体"/>
        <charset val="134"/>
      </rPr>
      <t>*</t>
    </r>
    <r>
      <rPr>
        <b/>
        <sz val="10"/>
        <color indexed="8"/>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</si>
  <si>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</si>
  <si>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</si>
  <si>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</si>
  <si>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</si>
  <si>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</si>
  <si>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</si>
  <si>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</si>
  <si>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</si>
  <si>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</si>
  <si>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</si>
  <si>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</si>
  <si>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</si>
  <si>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</si>
  <si>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</si>
  <si>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</si>
  <si>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</si>
  <si>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</si>
  <si>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扣分原因：绩效目标细化分解略有不足。
改进措施：建立符合学校实际的三级指标数据库，增强方向性的指导；落实预算绩效目标专家审核机制，提高绩效目标设定质量。</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</si>
  <si>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</si>
  <si>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</si>
  <si>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</si>
  <si>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</si>
  <si>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</si>
  <si>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</si>
  <si>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</si>
  <si>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</si>
  <si>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</si>
  <si>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</si>
  <si>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</si>
  <si>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</si>
  <si>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</si>
  <si>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</si>
  <si>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</si>
  <si>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</si>
  <si>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</si>
  <si>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</si>
  <si>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</si>
  <si>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</si>
  <si>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</si>
  <si>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</si>
  <si>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</si>
  <si>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</si>
  <si>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</si>
  <si>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</si>
  <si>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</si>
  <si>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</si>
  <si>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</si>
  <si>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</si>
  <si>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</si>
  <si>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</si>
  <si>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年末由财政拨款开支的实有在编人数97人，离休0人，退休0人；由养老保险基金发放养老金的离退休人员（人）24人；其中离休人员0人，财政补助退休人员24人，经费自理退休人员0人。年末其他人员7人，遗属人员0人。编外人员控制率6.73%。改进措施：加强编外人员的用工管理，规范录用程序，专人负责。</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</si>
  <si>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</si>
  <si>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</si>
  <si>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</si>
  <si>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</si>
  <si>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</si>
  <si>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</si>
  <si>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</si>
  <si>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</si>
  <si>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</si>
  <si>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扣分原因：“三公”经费控制率达99.98%；日常公用经费控制率100%。</t>
  </si>
  <si>
    <t>效率性</t>
  </si>
  <si>
    <t>预算执行率</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</si>
  <si>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</si>
  <si>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</si>
  <si>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重点工作完成情况</t>
  </si>
  <si>
    <t>部门（单位）完成党委、政府、人大和上级部门下达或交办的重要事项或工作的完成情况，反映部门对重点工作的办理落实程度。</t>
  </si>
  <si>
    <t>重点工作是指中央和省市相关部门、新区党工委、管委会下达或交办的工作任务。全部按期保质保量完成得8分；一项重点工作没有完成扣4分，扣完为止。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</si>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</sst>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0_ "/>
    <numFmt numFmtId="41" formatCode="_ * #,##0_ ;_ * \-#,##0_ ;_ * &quot;-&quot;_ ;_ @_ "/>
    <numFmt numFmtId="42" formatCode="_ &quot;￥&quot;* #,##0_ ;_ &quot;￥&quot;* \-#,##0_ ;_ &quot;￥&quot;* &quot;-&quot;_ ;_ @_ "/>
    <numFmt numFmtId="178" formatCode="0.0_ "/>
    <numFmt numFmtId="43" formatCode="_ * #,##0.00_ ;_ * \-#,##0.00_ ;_ * &quot;-&quot;??_ ;_ @_ "/>
    <numFmt numFmtId="44" formatCode="_ &quot;￥&quot;* #,##0.00_ ;_ &quot;￥&quot;* \-#,##0.00_ ;_ &quot;￥&quot;* &quot;-&quot;??_ ;_ @_ "/>
  </numFmts>
  <fonts count="45">
    <font>
      <sz val="11"/>
      <color theme="1"/>
      <name val="等线"/>
      <charset val="134"/>
    </font>
    <font>
      <b/>
      <sz val="11"/>
      <color indexed="8"/>
      <name val="等线"/>
      <charset val="134"/>
    </font>
    <font>
      <b/>
      <sz val="11"/>
      <color indexed="8"/>
      <name val="宋体"/>
      <charset val="134"/>
    </font>
    <font>
      <b/>
      <sz val="11"/>
      <name val="等线"/>
      <charset val="134"/>
    </font>
    <font>
      <sz val="11"/>
      <name val="等线"/>
      <charset val="134"/>
    </font>
    <font>
      <b/>
      <sz val="11"/>
      <name val="宋体"/>
      <charset val="134"/>
    </font>
    <font>
      <sz val="11"/>
      <name val="宋体"/>
      <charset val="134"/>
    </font>
    <font>
      <sz val="11"/>
      <color indexed="8"/>
      <name val="宋体"/>
      <charset val="134"/>
    </font>
    <font>
      <sz val="9"/>
      <color indexed="8"/>
      <name val="宋体"/>
      <charset val="134"/>
    </font>
    <font>
      <b/>
      <sz val="10"/>
      <color theme="1"/>
      <name val="宋体"/>
      <charset val="134"/>
    </font>
    <font>
      <sz val="9"/>
      <color theme="1"/>
      <name val="宋体"/>
      <charset val="134"/>
    </font>
    <font>
      <b/>
      <sz val="9"/>
      <color theme="1"/>
      <name val="宋体"/>
      <charset val="134"/>
    </font>
    <font>
      <b/>
      <sz val="10"/>
      <color indexed="10"/>
      <name val="宋体"/>
      <charset val="134"/>
    </font>
    <font>
      <b/>
      <sz val="10"/>
      <name val="宋体"/>
      <charset val="134"/>
    </font>
    <font>
      <b/>
      <sz val="10"/>
      <color indexed="8"/>
      <name val="宋体"/>
      <charset val="134"/>
    </font>
    <font>
      <b/>
      <sz val="11"/>
      <color theme="1"/>
      <name val="宋体"/>
      <charset val="134"/>
    </font>
    <font>
      <sz val="12"/>
      <name val="宋体"/>
      <charset val="134"/>
    </font>
    <font>
      <sz val="12"/>
      <name val="等线"/>
      <charset val="134"/>
    </font>
    <font>
      <sz val="12"/>
      <name val="Arial"/>
      <charset val="134"/>
    </font>
    <font>
      <sz val="10"/>
      <name val="等线"/>
      <charset val="134"/>
    </font>
    <font>
      <sz val="11"/>
      <name val="等线"/>
      <charset val="1"/>
      <scheme val="minor"/>
    </font>
    <font>
      <sz val="11"/>
      <color indexed="8"/>
      <name val="等线"/>
      <charset val="134"/>
    </font>
    <font>
      <b/>
      <sz val="11"/>
      <color indexed="10"/>
      <name val="宋体"/>
      <charset val="134"/>
    </font>
    <font>
      <sz val="11"/>
      <color theme="1"/>
      <name val="等线"/>
      <charset val="0"/>
      <scheme val="minor"/>
    </font>
    <font>
      <sz val="11"/>
      <color theme="0"/>
      <name val="等线"/>
      <charset val="0"/>
      <scheme val="minor"/>
    </font>
    <font>
      <sz val="11"/>
      <color rgb="FFFF0000"/>
      <name val="等线"/>
      <charset val="0"/>
      <scheme val="minor"/>
    </font>
    <font>
      <b/>
      <sz val="11"/>
      <color theme="1"/>
      <name val="等线"/>
      <charset val="0"/>
      <scheme val="minor"/>
    </font>
    <font>
      <sz val="11"/>
      <color rgb="FFFA7D00"/>
      <name val="等线"/>
      <charset val="0"/>
      <scheme val="minor"/>
    </font>
    <font>
      <sz val="11"/>
      <color theme="1"/>
      <name val="等线"/>
      <charset val="134"/>
      <scheme val="minor"/>
    </font>
    <font>
      <sz val="11"/>
      <color rgb="FF006100"/>
      <name val="等线"/>
      <charset val="0"/>
      <scheme val="minor"/>
    </font>
    <font>
      <b/>
      <sz val="13"/>
      <color theme="3"/>
      <name val="等线"/>
      <charset val="134"/>
      <scheme val="minor"/>
    </font>
    <font>
      <i/>
      <sz val="11"/>
      <color rgb="FF7F7F7F"/>
      <name val="等线"/>
      <charset val="0"/>
      <scheme val="minor"/>
    </font>
    <font>
      <b/>
      <sz val="11"/>
      <color theme="3"/>
      <name val="等线"/>
      <charset val="134"/>
      <scheme val="minor"/>
    </font>
    <font>
      <b/>
      <sz val="11"/>
      <color rgb="FF3F3F3F"/>
      <name val="等线"/>
      <charset val="0"/>
      <scheme val="minor"/>
    </font>
    <font>
      <b/>
      <sz val="15"/>
      <color theme="3"/>
      <name val="等线"/>
      <charset val="134"/>
      <scheme val="minor"/>
    </font>
    <font>
      <b/>
      <sz val="18"/>
      <color theme="3"/>
      <name val="等线"/>
      <charset val="134"/>
      <scheme val="minor"/>
    </font>
    <font>
      <u/>
      <sz val="11"/>
      <color rgb="FF800080"/>
      <name val="等线"/>
      <charset val="0"/>
      <scheme val="minor"/>
    </font>
    <font>
      <b/>
      <sz val="11"/>
      <color rgb="FFFFFFFF"/>
      <name val="等线"/>
      <charset val="0"/>
      <scheme val="minor"/>
    </font>
    <font>
      <sz val="11"/>
      <color rgb="FF3F3F76"/>
      <name val="等线"/>
      <charset val="0"/>
      <scheme val="minor"/>
    </font>
    <font>
      <u/>
      <sz val="11"/>
      <color rgb="FF0000FF"/>
      <name val="等线"/>
      <charset val="0"/>
      <scheme val="minor"/>
    </font>
    <font>
      <sz val="11"/>
      <color rgb="FF9C0006"/>
      <name val="等线"/>
      <charset val="0"/>
      <scheme val="minor"/>
    </font>
    <font>
      <b/>
      <sz val="11"/>
      <color rgb="FFFA7D00"/>
      <name val="等线"/>
      <charset val="0"/>
      <scheme val="minor"/>
    </font>
    <font>
      <sz val="11"/>
      <color rgb="FF9C6500"/>
      <name val="等线"/>
      <charset val="0"/>
      <scheme val="minor"/>
    </font>
    <font>
      <b/>
      <sz val="9"/>
      <name val="宋体"/>
      <charset val="134"/>
    </font>
    <font>
      <sz val="9"/>
      <name val="宋体"/>
      <charset val="134"/>
    </font>
  </fonts>
  <fills count="3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6" tint="0.599993896298105"/>
        <bgColor indexed="64"/>
      </patternFill>
    </fill>
    <fill>
      <patternFill patternType="solid">
        <fgColor rgb="FFDBDBDB"/>
        <bgColor indexed="64"/>
      </patternFill>
    </fill>
    <fill>
      <patternFill patternType="solid">
        <fgColor indexed="1"/>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rgb="FFF2F2F2"/>
        <bgColor indexed="64"/>
      </patternFill>
    </fill>
    <fill>
      <patternFill patternType="solid">
        <fgColor theme="6"/>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rgb="FFFFEB9C"/>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indexed="0"/>
      </right>
      <top/>
      <bottom style="thin">
        <color indexed="0"/>
      </bottom>
      <diagonal/>
    </border>
    <border>
      <left/>
      <right style="thin">
        <color indexed="0"/>
      </right>
      <top/>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50">
    <xf numFmtId="0" fontId="0" fillId="0" borderId="0">
      <alignment vertical="center"/>
    </xf>
    <xf numFmtId="0" fontId="24" fillId="26" borderId="0" applyNumberFormat="0" applyBorder="0" applyAlignment="0" applyProtection="0">
      <alignment vertical="center"/>
    </xf>
    <xf numFmtId="0" fontId="23" fillId="25" borderId="0" applyNumberFormat="0" applyBorder="0" applyAlignment="0" applyProtection="0">
      <alignment vertical="center"/>
    </xf>
    <xf numFmtId="0" fontId="23" fillId="24" borderId="0" applyNumberFormat="0" applyBorder="0" applyAlignment="0" applyProtection="0">
      <alignment vertical="center"/>
    </xf>
    <xf numFmtId="0" fontId="24" fillId="29" borderId="0" applyNumberFormat="0" applyBorder="0" applyAlignment="0" applyProtection="0">
      <alignment vertical="center"/>
    </xf>
    <xf numFmtId="0" fontId="24" fillId="36" borderId="0" applyNumberFormat="0" applyBorder="0" applyAlignment="0" applyProtection="0">
      <alignment vertical="center"/>
    </xf>
    <xf numFmtId="0" fontId="23" fillId="4" borderId="0" applyNumberFormat="0" applyBorder="0" applyAlignment="0" applyProtection="0">
      <alignment vertical="center"/>
    </xf>
    <xf numFmtId="0" fontId="24" fillId="23" borderId="0" applyNumberFormat="0" applyBorder="0" applyAlignment="0" applyProtection="0">
      <alignment vertical="center"/>
    </xf>
    <xf numFmtId="0" fontId="24" fillId="28" borderId="0" applyNumberFormat="0" applyBorder="0" applyAlignment="0" applyProtection="0">
      <alignment vertical="center"/>
    </xf>
    <xf numFmtId="0" fontId="16" fillId="0" borderId="0"/>
    <xf numFmtId="0" fontId="24" fillId="21" borderId="0" applyNumberFormat="0" applyBorder="0" applyAlignment="0" applyProtection="0">
      <alignment vertical="center"/>
    </xf>
    <xf numFmtId="0" fontId="23" fillId="20" borderId="0" applyNumberFormat="0" applyBorder="0" applyAlignment="0" applyProtection="0">
      <alignment vertical="center"/>
    </xf>
    <xf numFmtId="0" fontId="23" fillId="18" borderId="0" applyNumberFormat="0" applyBorder="0" applyAlignment="0" applyProtection="0">
      <alignment vertical="center"/>
    </xf>
    <xf numFmtId="0" fontId="23" fillId="27" borderId="0" applyNumberFormat="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30" borderId="15" applyNumberFormat="0" applyAlignment="0" applyProtection="0">
      <alignment vertical="center"/>
    </xf>
    <xf numFmtId="0" fontId="34" fillId="0" borderId="13" applyNumberFormat="0" applyFill="0" applyAlignment="0" applyProtection="0">
      <alignment vertical="center"/>
    </xf>
    <xf numFmtId="0" fontId="38" fillId="31" borderId="16" applyNumberFormat="0" applyAlignment="0" applyProtection="0">
      <alignment vertical="center"/>
    </xf>
    <xf numFmtId="0" fontId="39" fillId="0" borderId="0" applyNumberFormat="0" applyFill="0" applyBorder="0" applyAlignment="0" applyProtection="0">
      <alignment vertical="center"/>
    </xf>
    <xf numFmtId="0" fontId="33" fillId="22" borderId="14" applyNumberFormat="0" applyAlignment="0" applyProtection="0">
      <alignment vertical="center"/>
    </xf>
    <xf numFmtId="0" fontId="23" fillId="34" borderId="0" applyNumberFormat="0" applyBorder="0" applyAlignment="0" applyProtection="0">
      <alignment vertical="center"/>
    </xf>
    <xf numFmtId="0" fontId="23" fillId="32" borderId="0" applyNumberFormat="0" applyBorder="0" applyAlignment="0" applyProtection="0">
      <alignment vertical="center"/>
    </xf>
    <xf numFmtId="42" fontId="28" fillId="0" borderId="0" applyFont="0" applyFill="0" applyBorder="0" applyAlignment="0" applyProtection="0">
      <alignment vertical="center"/>
    </xf>
    <xf numFmtId="0" fontId="32" fillId="0" borderId="17" applyNumberFormat="0" applyFill="0" applyAlignment="0" applyProtection="0">
      <alignment vertical="center"/>
    </xf>
    <xf numFmtId="0" fontId="31" fillId="0" borderId="0" applyNumberFormat="0" applyFill="0" applyBorder="0" applyAlignment="0" applyProtection="0">
      <alignment vertical="center"/>
    </xf>
    <xf numFmtId="0" fontId="41" fillId="22" borderId="16" applyNumberFormat="0" applyAlignment="0" applyProtection="0">
      <alignment vertical="center"/>
    </xf>
    <xf numFmtId="0" fontId="24" fillId="19" borderId="0" applyNumberFormat="0" applyBorder="0" applyAlignment="0" applyProtection="0">
      <alignment vertical="center"/>
    </xf>
    <xf numFmtId="41" fontId="28" fillId="0" borderId="0" applyFont="0" applyFill="0" applyBorder="0" applyAlignment="0" applyProtection="0">
      <alignment vertical="center"/>
    </xf>
    <xf numFmtId="0" fontId="24" fillId="17" borderId="0" applyNumberFormat="0" applyBorder="0" applyAlignment="0" applyProtection="0">
      <alignment vertical="center"/>
    </xf>
    <xf numFmtId="0" fontId="28" fillId="16" borderId="12" applyNumberFormat="0" applyFont="0" applyAlignment="0" applyProtection="0">
      <alignment vertical="center"/>
    </xf>
    <xf numFmtId="0" fontId="29" fillId="15" borderId="0" applyNumberFormat="0" applyBorder="0" applyAlignment="0" applyProtection="0">
      <alignment vertical="center"/>
    </xf>
    <xf numFmtId="44" fontId="28" fillId="0" borderId="0" applyFont="0" applyFill="0" applyBorder="0" applyAlignment="0" applyProtection="0">
      <alignment vertical="center"/>
    </xf>
    <xf numFmtId="43" fontId="28" fillId="0" borderId="0" applyFont="0" applyFill="0" applyBorder="0" applyAlignment="0" applyProtection="0">
      <alignment vertical="center"/>
    </xf>
    <xf numFmtId="0" fontId="30" fillId="0" borderId="13" applyNumberFormat="0" applyFill="0" applyAlignment="0" applyProtection="0">
      <alignment vertical="center"/>
    </xf>
    <xf numFmtId="0" fontId="32" fillId="0" borderId="0" applyNumberFormat="0" applyFill="0" applyBorder="0" applyAlignment="0" applyProtection="0">
      <alignment vertical="center"/>
    </xf>
    <xf numFmtId="9" fontId="28" fillId="0" borderId="0" applyFont="0" applyFill="0" applyBorder="0" applyAlignment="0" applyProtection="0">
      <alignment vertical="center"/>
    </xf>
    <xf numFmtId="0" fontId="27" fillId="0" borderId="11" applyNumberFormat="0" applyFill="0" applyAlignment="0" applyProtection="0">
      <alignment vertical="center"/>
    </xf>
    <xf numFmtId="0" fontId="23" fillId="13" borderId="0" applyNumberFormat="0" applyBorder="0" applyAlignment="0" applyProtection="0">
      <alignment vertical="center"/>
    </xf>
    <xf numFmtId="0" fontId="23" fillId="12" borderId="0" applyNumberFormat="0" applyBorder="0" applyAlignment="0" applyProtection="0">
      <alignment vertical="center"/>
    </xf>
    <xf numFmtId="0" fontId="24" fillId="11" borderId="0" applyNumberFormat="0" applyBorder="0" applyAlignment="0" applyProtection="0">
      <alignment vertical="center"/>
    </xf>
    <xf numFmtId="0" fontId="26" fillId="0" borderId="10" applyNumberFormat="0" applyFill="0" applyAlignment="0" applyProtection="0">
      <alignment vertical="center"/>
    </xf>
    <xf numFmtId="0" fontId="24" fillId="10" borderId="0" applyNumberFormat="0" applyBorder="0" applyAlignment="0" applyProtection="0">
      <alignment vertical="center"/>
    </xf>
    <xf numFmtId="0" fontId="40" fillId="33" borderId="0" applyNumberFormat="0" applyBorder="0" applyAlignment="0" applyProtection="0">
      <alignment vertical="center"/>
    </xf>
    <xf numFmtId="0" fontId="23" fillId="14" borderId="0" applyNumberFormat="0" applyBorder="0" applyAlignment="0" applyProtection="0">
      <alignment vertical="center"/>
    </xf>
    <xf numFmtId="0" fontId="25" fillId="0" borderId="0" applyNumberFormat="0" applyFill="0" applyBorder="0" applyAlignment="0" applyProtection="0">
      <alignment vertical="center"/>
    </xf>
    <xf numFmtId="0" fontId="42" fillId="35" borderId="0" applyNumberFormat="0" applyBorder="0" applyAlignment="0" applyProtection="0">
      <alignment vertical="center"/>
    </xf>
    <xf numFmtId="0" fontId="24" fillId="9" borderId="0" applyNumberFormat="0" applyBorder="0" applyAlignment="0" applyProtection="0">
      <alignment vertical="center"/>
    </xf>
    <xf numFmtId="0" fontId="24" fillId="8" borderId="0" applyNumberFormat="0" applyBorder="0" applyAlignment="0" applyProtection="0">
      <alignment vertical="center"/>
    </xf>
    <xf numFmtId="0" fontId="23" fillId="7" borderId="0" applyNumberFormat="0" applyBorder="0" applyAlignment="0" applyProtection="0">
      <alignment vertical="center"/>
    </xf>
  </cellStyleXfs>
  <cellXfs count="76">
    <xf numFmtId="0" fontId="0" fillId="0" borderId="0" xfId="0">
      <alignment vertical="center"/>
    </xf>
    <xf numFmtId="0" fontId="0" fillId="2" borderId="0" xfId="0" applyFill="1">
      <alignment vertical="center"/>
    </xf>
    <xf numFmtId="0" fontId="1" fillId="0"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8" fillId="3" borderId="0" xfId="0" applyFont="1" applyFill="1" applyBorder="1" applyAlignment="1">
      <alignment horizontal="left" vertical="center" wrapText="1"/>
    </xf>
    <xf numFmtId="0" fontId="9" fillId="4" borderId="1" xfId="0" applyFont="1" applyFill="1" applyBorder="1" applyAlignment="1">
      <alignment horizontal="center" vertical="center"/>
    </xf>
    <xf numFmtId="0" fontId="9" fillId="4" borderId="1" xfId="0" applyFont="1" applyFill="1" applyBorder="1" applyAlignment="1">
      <alignment horizontal="center" vertical="center" wrapText="1"/>
    </xf>
    <xf numFmtId="0" fontId="10" fillId="4" borderId="1" xfId="0" applyFont="1" applyFill="1" applyBorder="1" applyAlignment="1">
      <alignment horizontal="center" vertical="center"/>
    </xf>
    <xf numFmtId="0" fontId="10" fillId="4" borderId="1" xfId="0" applyFont="1" applyFill="1" applyBorder="1" applyAlignment="1">
      <alignment horizontal="center" vertical="center" wrapText="1"/>
    </xf>
    <xf numFmtId="178" fontId="10" fillId="4" borderId="1" xfId="0" applyNumberFormat="1" applyFont="1" applyFill="1" applyBorder="1" applyAlignment="1">
      <alignment horizontal="center" vertical="center"/>
    </xf>
    <xf numFmtId="0" fontId="11" fillId="5" borderId="2" xfId="0" applyFont="1" applyFill="1" applyBorder="1" applyAlignment="1">
      <alignment horizontal="center" vertical="center"/>
    </xf>
    <xf numFmtId="0" fontId="11" fillId="5" borderId="3" xfId="0" applyFont="1" applyFill="1" applyBorder="1" applyAlignment="1">
      <alignment horizontal="center" vertical="center"/>
    </xf>
    <xf numFmtId="0" fontId="11" fillId="5" borderId="4" xfId="0" applyFont="1" applyFill="1" applyBorder="1" applyAlignment="1">
      <alignment horizontal="center" vertical="center"/>
    </xf>
    <xf numFmtId="178" fontId="11" fillId="4" borderId="1" xfId="0" applyNumberFormat="1" applyFont="1" applyFill="1" applyBorder="1" applyAlignment="1">
      <alignment horizontal="center" vertical="center"/>
    </xf>
    <xf numFmtId="0" fontId="12" fillId="0" borderId="2" xfId="0" applyFont="1" applyFill="1" applyBorder="1" applyAlignment="1">
      <alignment horizontal="center" vertical="center"/>
    </xf>
    <xf numFmtId="0" fontId="13" fillId="3" borderId="1" xfId="0" applyFont="1" applyFill="1" applyBorder="1" applyAlignment="1">
      <alignment horizontal="center" vertical="center"/>
    </xf>
    <xf numFmtId="0" fontId="9" fillId="4" borderId="1" xfId="0" applyFont="1" applyFill="1" applyBorder="1" applyAlignment="1">
      <alignment vertical="center"/>
    </xf>
    <xf numFmtId="0" fontId="14" fillId="0" borderId="2" xfId="0" applyFont="1" applyFill="1" applyBorder="1" applyAlignment="1">
      <alignment horizontal="center" vertical="center"/>
    </xf>
    <xf numFmtId="0" fontId="10" fillId="4" borderId="1" xfId="0" applyFont="1" applyFill="1" applyBorder="1" applyAlignment="1">
      <alignment horizontal="left" vertical="center" wrapText="1"/>
    </xf>
    <xf numFmtId="178" fontId="8" fillId="0" borderId="2" xfId="0" applyNumberFormat="1" applyFont="1" applyFill="1" applyBorder="1" applyAlignment="1">
      <alignment horizontal="center" vertical="center" wrapText="1"/>
    </xf>
    <xf numFmtId="0" fontId="8" fillId="3" borderId="1" xfId="0" applyFont="1" applyFill="1" applyBorder="1" applyAlignment="1">
      <alignment horizontal="left" vertical="center" wrapText="1"/>
    </xf>
    <xf numFmtId="0" fontId="15" fillId="5" borderId="1" xfId="0" applyFont="1" applyFill="1" applyBorder="1" applyAlignment="1">
      <alignment vertical="center"/>
    </xf>
    <xf numFmtId="178" fontId="2" fillId="0" borderId="2" xfId="0" applyNumberFormat="1" applyFont="1" applyFill="1" applyBorder="1" applyAlignment="1">
      <alignment horizontal="center" vertical="center"/>
    </xf>
    <xf numFmtId="0" fontId="6" fillId="0" borderId="0" xfId="0" applyFont="1">
      <alignment vertical="center"/>
    </xf>
    <xf numFmtId="0" fontId="6" fillId="0" borderId="0" xfId="0" applyFont="1" applyAlignment="1">
      <alignment horizontal="center" vertical="center" wrapText="1"/>
    </xf>
    <xf numFmtId="0" fontId="5"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5" fillId="2" borderId="5" xfId="0" applyFont="1" applyFill="1" applyBorder="1" applyAlignment="1">
      <alignment vertical="center"/>
    </xf>
    <xf numFmtId="0" fontId="5" fillId="2" borderId="1" xfId="0" applyFont="1" applyFill="1" applyBorder="1" applyAlignment="1">
      <alignment horizontal="center" vertical="center" wrapText="1"/>
    </xf>
    <xf numFmtId="0" fontId="5" fillId="2" borderId="6" xfId="0" applyFont="1" applyFill="1" applyBorder="1" applyAlignment="1">
      <alignment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5" fillId="2" borderId="7" xfId="0" applyFont="1" applyFill="1" applyBorder="1" applyAlignment="1">
      <alignment vertical="center"/>
    </xf>
    <xf numFmtId="0" fontId="4" fillId="0" borderId="1" xfId="0" applyFont="1" applyBorder="1" applyAlignment="1">
      <alignment horizontal="left" vertical="center" wrapText="1"/>
    </xf>
    <xf numFmtId="0" fontId="16" fillId="0" borderId="1" xfId="9" applyFont="1" applyBorder="1" applyAlignment="1">
      <alignment horizontal="center" vertical="center" wrapText="1"/>
    </xf>
    <xf numFmtId="0" fontId="17" fillId="0" borderId="1" xfId="0" applyFont="1" applyFill="1" applyBorder="1" applyAlignment="1">
      <alignment horizontal="center" vertical="center"/>
    </xf>
    <xf numFmtId="0" fontId="16" fillId="0" borderId="1" xfId="9" applyFont="1" applyFill="1" applyBorder="1" applyAlignment="1">
      <alignment horizontal="center" vertical="center" wrapText="1"/>
    </xf>
    <xf numFmtId="177" fontId="4" fillId="0" borderId="1" xfId="0" applyNumberFormat="1" applyFont="1" applyFill="1" applyBorder="1" applyAlignment="1">
      <alignment horizontal="center" vertical="center"/>
    </xf>
    <xf numFmtId="177" fontId="4" fillId="0" borderId="1" xfId="0" applyNumberFormat="1" applyFont="1" applyBorder="1" applyAlignment="1">
      <alignment horizontal="center" vertical="center"/>
    </xf>
    <xf numFmtId="176" fontId="4" fillId="0" borderId="1" xfId="0" applyNumberFormat="1" applyFont="1" applyBorder="1" applyAlignment="1">
      <alignment horizontal="center" vertical="center"/>
    </xf>
    <xf numFmtId="0" fontId="4" fillId="0" borderId="1" xfId="0" applyNumberFormat="1" applyFont="1" applyBorder="1" applyAlignment="1">
      <alignment horizontal="center" vertical="center"/>
    </xf>
    <xf numFmtId="9" fontId="17" fillId="0" borderId="1" xfId="0" applyNumberFormat="1" applyFont="1" applyFill="1" applyBorder="1" applyAlignment="1">
      <alignment horizontal="center" vertical="center"/>
    </xf>
    <xf numFmtId="9" fontId="4" fillId="0" borderId="1" xfId="0" applyNumberFormat="1" applyFont="1" applyBorder="1" applyAlignment="1">
      <alignment horizontal="center" vertical="center"/>
    </xf>
    <xf numFmtId="9" fontId="16"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9" fontId="17" fillId="0" borderId="1" xfId="0" applyNumberFormat="1" applyFont="1" applyFill="1" applyBorder="1" applyAlignment="1">
      <alignment horizontal="center" vertical="center" wrapText="1"/>
    </xf>
    <xf numFmtId="4" fontId="19" fillId="6" borderId="8" xfId="0" applyNumberFormat="1" applyFont="1" applyFill="1" applyBorder="1" applyAlignment="1">
      <alignment horizontal="center" vertical="center" shrinkToFit="1"/>
    </xf>
    <xf numFmtId="0" fontId="5" fillId="2" borderId="1" xfId="0" applyFont="1" applyFill="1" applyBorder="1" applyAlignment="1">
      <alignment vertical="center"/>
    </xf>
    <xf numFmtId="0" fontId="4" fillId="0" borderId="1" xfId="0" applyFont="1" applyBorder="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4" fontId="19" fillId="6" borderId="9" xfId="0" applyNumberFormat="1" applyFont="1" applyFill="1" applyBorder="1" applyAlignment="1">
      <alignment horizontal="center" vertical="center" shrinkToFit="1"/>
    </xf>
    <xf numFmtId="0" fontId="20" fillId="0" borderId="1" xfId="0" applyFont="1" applyFill="1" applyBorder="1" applyAlignment="1">
      <alignment horizontal="center" vertical="center"/>
    </xf>
    <xf numFmtId="177" fontId="20" fillId="0" borderId="1" xfId="0" applyNumberFormat="1" applyFont="1" applyFill="1" applyBorder="1" applyAlignment="1">
      <alignment horizontal="center" vertical="center"/>
    </xf>
    <xf numFmtId="0" fontId="5" fillId="2" borderId="1" xfId="0" applyFont="1" applyFill="1" applyBorder="1" applyAlignment="1">
      <alignment vertical="center" wrapText="1"/>
    </xf>
    <xf numFmtId="177" fontId="5" fillId="2" borderId="1" xfId="0" applyNumberFormat="1" applyFont="1" applyFill="1" applyBorder="1" applyAlignment="1">
      <alignment horizontal="center" vertical="center"/>
    </xf>
    <xf numFmtId="0" fontId="5" fillId="2" borderId="1" xfId="0" applyFont="1" applyFill="1" applyBorder="1" applyAlignment="1">
      <alignment vertical="top" wrapText="1"/>
    </xf>
    <xf numFmtId="176" fontId="4" fillId="0" borderId="1" xfId="0" applyNumberFormat="1" applyFont="1" applyBorder="1" applyAlignment="1">
      <alignment horizontal="right" vertical="center"/>
    </xf>
    <xf numFmtId="0" fontId="2" fillId="2" borderId="1" xfId="0" applyFont="1" applyFill="1" applyBorder="1" applyAlignment="1">
      <alignment horizontal="center" vertical="center"/>
    </xf>
    <xf numFmtId="0" fontId="21" fillId="2" borderId="1" xfId="0" applyFont="1" applyFill="1" applyBorder="1" applyAlignment="1">
      <alignment horizontal="center" vertical="center"/>
    </xf>
    <xf numFmtId="0" fontId="22" fillId="2" borderId="1" xfId="0" applyFont="1" applyFill="1" applyBorder="1" applyAlignment="1">
      <alignment horizontal="center" vertical="center"/>
    </xf>
    <xf numFmtId="0" fontId="21" fillId="0" borderId="1" xfId="0" applyFont="1" applyBorder="1" applyAlignment="1">
      <alignment horizontal="left" vertical="center"/>
    </xf>
    <xf numFmtId="0" fontId="4" fillId="0" borderId="1" xfId="0" applyFont="1" applyBorder="1" applyAlignment="1">
      <alignment vertical="center" wrapText="1"/>
    </xf>
    <xf numFmtId="0" fontId="21" fillId="0" borderId="1" xfId="0" applyFont="1" applyBorder="1">
      <alignment vertical="center"/>
    </xf>
    <xf numFmtId="0" fontId="21" fillId="0" borderId="1" xfId="0" applyFont="1" applyBorder="1" applyAlignment="1">
      <alignment horizontal="left" vertical="center" wrapText="1"/>
    </xf>
  </cellXfs>
  <cellStyles count="50">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tabSelected="1" workbookViewId="0">
      <selection activeCell="G3" sqref="F3:G3"/>
    </sheetView>
  </sheetViews>
  <sheetFormatPr defaultColWidth="8.625" defaultRowHeight="13.5" outlineLevelRow="3" outlineLevelCol="3"/>
  <cols>
    <col min="1" max="1" width="19.1333333333333" customWidth="1"/>
    <col min="2" max="2" width="45.625" customWidth="1"/>
    <col min="3" max="3" width="28.75" customWidth="1"/>
    <col min="4" max="4" width="32.1333333333333" customWidth="1"/>
  </cols>
  <sheetData>
    <row r="1" ht="28.9" customHeight="1" spans="1:4">
      <c r="A1" s="69" t="s">
        <v>0</v>
      </c>
      <c r="B1" s="70" t="s">
        <v>1</v>
      </c>
      <c r="C1" s="3" t="s">
        <v>2</v>
      </c>
      <c r="D1" s="70">
        <v>1202002005</v>
      </c>
    </row>
    <row r="2" ht="159" customHeight="1" spans="1:4">
      <c r="A2" s="71" t="s">
        <v>3</v>
      </c>
      <c r="B2" s="44" t="s">
        <v>4</v>
      </c>
      <c r="C2" s="72"/>
      <c r="D2" s="72"/>
    </row>
    <row r="3" ht="249.75" customHeight="1" spans="1:4">
      <c r="A3" s="71" t="s">
        <v>5</v>
      </c>
      <c r="B3" s="73" t="s">
        <v>6</v>
      </c>
      <c r="C3" s="74"/>
      <c r="D3" s="74"/>
    </row>
    <row r="4" ht="118.9" customHeight="1" spans="1:4">
      <c r="A4" s="71" t="s">
        <v>7</v>
      </c>
      <c r="B4" s="44" t="s">
        <v>8</v>
      </c>
      <c r="C4" s="75"/>
      <c r="D4" s="75"/>
    </row>
  </sheetData>
  <mergeCells count="3">
    <mergeCell ref="B2:D2"/>
    <mergeCell ref="B3:D3"/>
    <mergeCell ref="B4:D4"/>
  </mergeCells>
  <pageMargins left="0.75" right="0.75" top="0.18" bottom="0.16" header="0.11" footer="0.5"/>
  <pageSetup paperSize="9"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showGridLines="0" workbookViewId="0">
      <selection activeCell="F9" sqref="F9:F26"/>
    </sheetView>
  </sheetViews>
  <sheetFormatPr defaultColWidth="8.625" defaultRowHeight="13.5" outlineLevelCol="5"/>
  <cols>
    <col min="1" max="1" width="19.75" style="34" customWidth="1"/>
    <col min="2" max="2" width="7.625" style="34" customWidth="1"/>
    <col min="3" max="5" width="26.75" style="34" customWidth="1"/>
    <col min="6" max="6" width="42.625" style="34" customWidth="1"/>
    <col min="7" max="16384" width="8.625" style="34"/>
  </cols>
  <sheetData>
    <row r="1" ht="27" customHeight="1" spans="1:6">
      <c r="A1" s="36"/>
      <c r="B1" s="36"/>
      <c r="C1" s="36" t="s">
        <v>9</v>
      </c>
      <c r="D1" s="36" t="s">
        <v>10</v>
      </c>
      <c r="E1" s="36" t="s">
        <v>11</v>
      </c>
      <c r="F1" s="36" t="s">
        <v>12</v>
      </c>
    </row>
    <row r="2" ht="27" customHeight="1" spans="1:6">
      <c r="A2" s="9" t="s">
        <v>13</v>
      </c>
      <c r="B2" s="9"/>
      <c r="C2" s="57">
        <v>73587400</v>
      </c>
      <c r="D2" s="57">
        <v>44198900</v>
      </c>
      <c r="E2" s="57">
        <v>29388500</v>
      </c>
      <c r="F2" s="44" t="s">
        <v>14</v>
      </c>
    </row>
    <row r="3" ht="27" customHeight="1" spans="1:6">
      <c r="A3" s="9" t="s">
        <v>15</v>
      </c>
      <c r="B3" s="9"/>
      <c r="C3" s="57">
        <v>77453072.26</v>
      </c>
      <c r="D3" s="57">
        <v>44290000</v>
      </c>
      <c r="E3" s="57">
        <v>33163072.26</v>
      </c>
      <c r="F3" s="7"/>
    </row>
    <row r="4" ht="27" customHeight="1" spans="1:6">
      <c r="A4" s="9" t="s">
        <v>16</v>
      </c>
      <c r="B4" s="9"/>
      <c r="C4" s="57">
        <v>77240644.57</v>
      </c>
      <c r="D4" s="57">
        <v>44222270.71</v>
      </c>
      <c r="E4" s="57">
        <v>33018373.86</v>
      </c>
      <c r="F4" s="7"/>
    </row>
    <row r="5" ht="27" customHeight="1" spans="1:6">
      <c r="A5" s="58" t="s">
        <v>17</v>
      </c>
      <c r="B5" s="36" t="s">
        <v>18</v>
      </c>
      <c r="C5" s="36" t="s">
        <v>19</v>
      </c>
      <c r="D5" s="36" t="s">
        <v>20</v>
      </c>
      <c r="E5" s="36" t="s">
        <v>21</v>
      </c>
      <c r="F5" s="36" t="s">
        <v>22</v>
      </c>
    </row>
    <row r="6" ht="27" customHeight="1" spans="1:6">
      <c r="A6" s="58"/>
      <c r="B6" s="36">
        <v>1</v>
      </c>
      <c r="C6" s="59" t="s">
        <v>23</v>
      </c>
      <c r="D6" s="57">
        <v>41464100</v>
      </c>
      <c r="E6" s="57">
        <v>41475200</v>
      </c>
      <c r="F6" s="57">
        <v>41408201.83</v>
      </c>
    </row>
    <row r="7" ht="27" customHeight="1" spans="1:6">
      <c r="A7" s="58"/>
      <c r="B7" s="36">
        <v>2</v>
      </c>
      <c r="C7" s="59" t="s">
        <v>24</v>
      </c>
      <c r="D7" s="57">
        <v>2734800</v>
      </c>
      <c r="E7" s="57">
        <v>2814800</v>
      </c>
      <c r="F7" s="57">
        <v>2814068.88</v>
      </c>
    </row>
    <row r="8" ht="27" customHeight="1" spans="1:6">
      <c r="A8" s="60" t="s">
        <v>25</v>
      </c>
      <c r="B8" s="36" t="s">
        <v>18</v>
      </c>
      <c r="C8" s="36" t="s">
        <v>19</v>
      </c>
      <c r="D8" s="36" t="s">
        <v>20</v>
      </c>
      <c r="E8" s="36" t="s">
        <v>21</v>
      </c>
      <c r="F8" s="36" t="s">
        <v>22</v>
      </c>
    </row>
    <row r="9" ht="27" customHeight="1" spans="1:6">
      <c r="A9" s="61"/>
      <c r="B9" s="36">
        <v>1</v>
      </c>
      <c r="C9" s="57" t="s">
        <v>26</v>
      </c>
      <c r="D9" s="57">
        <v>20000</v>
      </c>
      <c r="E9" s="57">
        <v>20000</v>
      </c>
      <c r="F9" s="57">
        <v>20000</v>
      </c>
    </row>
    <row r="10" ht="27" customHeight="1" spans="1:6">
      <c r="A10" s="61"/>
      <c r="B10" s="36">
        <v>2</v>
      </c>
      <c r="C10" s="57" t="s">
        <v>27</v>
      </c>
      <c r="D10" s="57">
        <v>2994400</v>
      </c>
      <c r="E10" s="57">
        <v>2994400</v>
      </c>
      <c r="F10" s="57">
        <v>2994400</v>
      </c>
    </row>
    <row r="11" ht="27" customHeight="1" spans="1:6">
      <c r="A11" s="61"/>
      <c r="B11" s="36">
        <v>3</v>
      </c>
      <c r="C11" s="57" t="s">
        <v>28</v>
      </c>
      <c r="D11" s="57">
        <v>10850000</v>
      </c>
      <c r="E11" s="57">
        <v>10737000</v>
      </c>
      <c r="F11" s="57">
        <v>10736915.85</v>
      </c>
    </row>
    <row r="12" ht="27" customHeight="1" spans="1:6">
      <c r="A12" s="61"/>
      <c r="B12" s="36">
        <v>4</v>
      </c>
      <c r="C12" s="57" t="s">
        <v>29</v>
      </c>
      <c r="D12" s="57">
        <v>733000</v>
      </c>
      <c r="E12" s="57">
        <v>923000</v>
      </c>
      <c r="F12" s="57">
        <v>923000</v>
      </c>
    </row>
    <row r="13" ht="27" customHeight="1" spans="1:6">
      <c r="A13" s="61"/>
      <c r="B13" s="36">
        <v>5</v>
      </c>
      <c r="C13" s="57" t="s">
        <v>30</v>
      </c>
      <c r="D13" s="57">
        <v>870000</v>
      </c>
      <c r="E13" s="57">
        <v>3579515</v>
      </c>
      <c r="F13" s="57">
        <v>3566140.76</v>
      </c>
    </row>
    <row r="14" ht="27" customHeight="1" spans="1:6">
      <c r="A14" s="61"/>
      <c r="B14" s="36">
        <v>6</v>
      </c>
      <c r="C14" s="57" t="s">
        <v>31</v>
      </c>
      <c r="D14" s="57">
        <v>2263600</v>
      </c>
      <c r="E14" s="57">
        <v>2513600</v>
      </c>
      <c r="F14" s="57">
        <v>2510662</v>
      </c>
    </row>
    <row r="15" ht="27" customHeight="1" spans="1:6">
      <c r="A15" s="61"/>
      <c r="B15" s="36">
        <v>7</v>
      </c>
      <c r="C15" s="57" t="s">
        <v>32</v>
      </c>
      <c r="D15" s="57">
        <v>2817300</v>
      </c>
      <c r="E15" s="57">
        <v>2817300</v>
      </c>
      <c r="F15" s="57">
        <v>2816705.46</v>
      </c>
    </row>
    <row r="16" ht="27" customHeight="1" spans="1:6">
      <c r="A16" s="61"/>
      <c r="B16" s="36">
        <v>8</v>
      </c>
      <c r="C16" s="57" t="s">
        <v>33</v>
      </c>
      <c r="D16" s="57">
        <v>603200</v>
      </c>
      <c r="E16" s="57">
        <v>603200</v>
      </c>
      <c r="F16" s="57">
        <v>593519.42</v>
      </c>
    </row>
    <row r="17" ht="27" customHeight="1" spans="1:6">
      <c r="A17" s="61"/>
      <c r="B17" s="36">
        <v>9</v>
      </c>
      <c r="C17" s="57" t="s">
        <v>34</v>
      </c>
      <c r="D17" s="57">
        <v>170000</v>
      </c>
      <c r="E17" s="57">
        <v>320000</v>
      </c>
      <c r="F17" s="57">
        <v>320000</v>
      </c>
    </row>
    <row r="18" ht="27" customHeight="1" spans="1:6">
      <c r="A18" s="61"/>
      <c r="B18" s="36">
        <v>10</v>
      </c>
      <c r="C18" s="57" t="s">
        <v>35</v>
      </c>
      <c r="D18" s="57">
        <v>24000</v>
      </c>
      <c r="E18" s="57">
        <v>24000</v>
      </c>
      <c r="F18" s="57">
        <v>0</v>
      </c>
    </row>
    <row r="19" ht="27" customHeight="1" spans="1:6">
      <c r="A19" s="61"/>
      <c r="B19" s="36">
        <v>11</v>
      </c>
      <c r="C19" s="57" t="s">
        <v>36</v>
      </c>
      <c r="D19" s="57">
        <v>1348000</v>
      </c>
      <c r="E19" s="57">
        <v>1348000</v>
      </c>
      <c r="F19" s="57">
        <v>1346264.5</v>
      </c>
    </row>
    <row r="20" ht="27" customHeight="1" spans="1:6">
      <c r="A20" s="61"/>
      <c r="B20" s="36">
        <v>12</v>
      </c>
      <c r="C20" s="57" t="s">
        <v>37</v>
      </c>
      <c r="D20" s="57">
        <v>100000</v>
      </c>
      <c r="E20" s="57">
        <v>100000</v>
      </c>
      <c r="F20" s="57">
        <v>99966.34</v>
      </c>
    </row>
    <row r="21" ht="27" customHeight="1" spans="1:6">
      <c r="A21" s="61"/>
      <c r="B21" s="36">
        <v>13</v>
      </c>
      <c r="C21" s="57" t="s">
        <v>38</v>
      </c>
      <c r="D21" s="57">
        <v>0</v>
      </c>
      <c r="E21" s="57">
        <v>1008057.26</v>
      </c>
      <c r="F21" s="57">
        <v>916364.53</v>
      </c>
    </row>
    <row r="22" ht="27" customHeight="1" spans="1:6">
      <c r="A22" s="61"/>
      <c r="B22" s="36">
        <v>14</v>
      </c>
      <c r="C22" s="57" t="s">
        <v>39</v>
      </c>
      <c r="D22" s="57">
        <v>3150000</v>
      </c>
      <c r="E22" s="57">
        <v>3150000</v>
      </c>
      <c r="F22" s="57">
        <v>3150000</v>
      </c>
    </row>
    <row r="23" ht="27" customHeight="1" spans="1:6">
      <c r="A23" s="61"/>
      <c r="B23" s="36">
        <v>15</v>
      </c>
      <c r="C23" s="57" t="s">
        <v>40</v>
      </c>
      <c r="D23" s="57">
        <v>1505000</v>
      </c>
      <c r="E23" s="57">
        <v>1245000</v>
      </c>
      <c r="F23" s="57">
        <v>1245000</v>
      </c>
    </row>
    <row r="24" ht="27" customHeight="1" spans="1:6">
      <c r="A24" s="61"/>
      <c r="B24" s="36">
        <v>16</v>
      </c>
      <c r="C24" s="57" t="s">
        <v>41</v>
      </c>
      <c r="D24" s="57">
        <v>1540000</v>
      </c>
      <c r="E24" s="57">
        <v>1680000</v>
      </c>
      <c r="F24" s="57">
        <v>1679435</v>
      </c>
    </row>
    <row r="25" ht="27" customHeight="1" spans="1:6">
      <c r="A25" s="61"/>
      <c r="B25" s="36">
        <v>17</v>
      </c>
      <c r="C25" s="62" t="s">
        <v>42</v>
      </c>
      <c r="D25" s="62">
        <v>100000</v>
      </c>
      <c r="E25" s="62">
        <v>100000</v>
      </c>
      <c r="F25" s="62">
        <v>100000</v>
      </c>
    </row>
    <row r="26" ht="27" customHeight="1" spans="1:6">
      <c r="A26" s="61"/>
      <c r="B26" s="36">
        <v>18</v>
      </c>
      <c r="C26" s="63" t="s">
        <v>43</v>
      </c>
      <c r="D26" s="64">
        <v>300000</v>
      </c>
      <c r="E26" s="64">
        <v>0</v>
      </c>
      <c r="F26" s="64">
        <v>0</v>
      </c>
    </row>
    <row r="27" ht="27" customHeight="1" spans="1:6">
      <c r="A27" s="65" t="s">
        <v>44</v>
      </c>
      <c r="B27" s="36" t="s">
        <v>18</v>
      </c>
      <c r="C27" s="36" t="s">
        <v>45</v>
      </c>
      <c r="D27" s="66" t="s">
        <v>46</v>
      </c>
      <c r="E27" s="66" t="s">
        <v>47</v>
      </c>
      <c r="F27" s="66" t="s">
        <v>48</v>
      </c>
    </row>
    <row r="28" ht="27" customHeight="1" spans="1:6">
      <c r="A28" s="67"/>
      <c r="B28" s="36">
        <v>1</v>
      </c>
      <c r="C28" s="7" t="s">
        <v>49</v>
      </c>
      <c r="D28" s="68" t="s">
        <v>49</v>
      </c>
      <c r="E28" s="68" t="s">
        <v>49</v>
      </c>
      <c r="F28" s="68" t="s">
        <v>49</v>
      </c>
    </row>
  </sheetData>
  <mergeCells count="8">
    <mergeCell ref="A1:B1"/>
    <mergeCell ref="A2:B2"/>
    <mergeCell ref="A3:B3"/>
    <mergeCell ref="A4:B4"/>
    <mergeCell ref="A5:A7"/>
    <mergeCell ref="A8:A26"/>
    <mergeCell ref="A27:A28"/>
    <mergeCell ref="F2:F4"/>
  </mergeCells>
  <pageMargins left="0.43" right="0.75" top="0.14" bottom="0.24" header="0.2" footer="0.1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63"/>
  <sheetViews>
    <sheetView showGridLines="0" zoomScale="80" zoomScaleNormal="80" workbookViewId="0">
      <selection activeCell="B5" sqref="$A2:$XFD7"/>
    </sheetView>
  </sheetViews>
  <sheetFormatPr defaultColWidth="8.625" defaultRowHeight="13.5"/>
  <cols>
    <col min="1" max="1" width="21.1333333333333" style="34" customWidth="1"/>
    <col min="2" max="2" width="22.625" style="34" customWidth="1"/>
    <col min="3" max="3" width="64.275" style="34" customWidth="1"/>
    <col min="4" max="4" width="64.275" style="35" customWidth="1"/>
    <col min="5" max="5" width="19.8166666666667" style="34" customWidth="1"/>
    <col min="6" max="10" width="29.6416666666667" style="34" customWidth="1"/>
    <col min="11" max="11" width="8.625" style="34"/>
    <col min="12" max="12" width="7.875" style="34" customWidth="1"/>
    <col min="13" max="13" width="2.25" style="34" hidden="1" customWidth="1"/>
    <col min="14" max="15" width="8.625" style="34" hidden="1" customWidth="1"/>
    <col min="16" max="16384" width="8.625" style="34"/>
  </cols>
  <sheetData>
    <row r="1" spans="1:10">
      <c r="A1" s="36" t="s">
        <v>50</v>
      </c>
      <c r="B1" s="37" t="s">
        <v>1</v>
      </c>
      <c r="C1" s="37"/>
      <c r="D1" s="37"/>
      <c r="E1" s="36" t="s">
        <v>2</v>
      </c>
      <c r="F1" s="36"/>
      <c r="G1" s="36"/>
      <c r="H1" s="37">
        <v>1202002005</v>
      </c>
      <c r="I1" s="37"/>
      <c r="J1" s="37"/>
    </row>
    <row r="2" spans="1:10">
      <c r="A2" s="38" t="s">
        <v>51</v>
      </c>
      <c r="B2" s="36" t="s">
        <v>52</v>
      </c>
      <c r="C2" s="36" t="s">
        <v>53</v>
      </c>
      <c r="D2" s="39" t="s">
        <v>54</v>
      </c>
      <c r="E2" s="36" t="s">
        <v>55</v>
      </c>
      <c r="F2" s="36"/>
      <c r="G2" s="36"/>
      <c r="H2" s="36" t="s">
        <v>56</v>
      </c>
      <c r="I2" s="36"/>
      <c r="J2" s="36"/>
    </row>
    <row r="3" spans="1:10">
      <c r="A3" s="40"/>
      <c r="B3" s="36"/>
      <c r="C3" s="36"/>
      <c r="D3" s="39"/>
      <c r="E3" s="36" t="s">
        <v>57</v>
      </c>
      <c r="F3" s="36" t="s">
        <v>58</v>
      </c>
      <c r="G3" s="36" t="s">
        <v>59</v>
      </c>
      <c r="H3" s="36" t="s">
        <v>57</v>
      </c>
      <c r="I3" s="36" t="s">
        <v>60</v>
      </c>
      <c r="J3" s="36" t="s">
        <v>61</v>
      </c>
    </row>
    <row r="4" ht="67.5" spans="1:10">
      <c r="A4" s="40"/>
      <c r="B4" s="41" t="s">
        <v>62</v>
      </c>
      <c r="C4" s="42" t="s">
        <v>63</v>
      </c>
      <c r="D4" s="42" t="s">
        <v>64</v>
      </c>
      <c r="E4" s="48">
        <f>F4+G4</f>
        <v>31551815</v>
      </c>
      <c r="F4" s="49">
        <v>31551815</v>
      </c>
      <c r="G4" s="49">
        <v>0</v>
      </c>
      <c r="H4" s="49">
        <v>31508489.91</v>
      </c>
      <c r="I4" s="49">
        <v>31508489.91</v>
      </c>
      <c r="J4" s="49">
        <v>0</v>
      </c>
    </row>
    <row r="5" ht="67" customHeight="1" spans="1:10">
      <c r="A5" s="40"/>
      <c r="B5" s="41" t="s">
        <v>65</v>
      </c>
      <c r="C5" s="42" t="s">
        <v>66</v>
      </c>
      <c r="D5" s="42" t="s">
        <v>66</v>
      </c>
      <c r="E5" s="48">
        <f>F5+G5</f>
        <v>603200</v>
      </c>
      <c r="F5" s="49">
        <v>603200</v>
      </c>
      <c r="G5" s="49" t="s">
        <v>67</v>
      </c>
      <c r="H5" s="49">
        <v>593519.42</v>
      </c>
      <c r="I5" s="49">
        <v>593519.42</v>
      </c>
      <c r="J5" s="49">
        <v>0</v>
      </c>
    </row>
    <row r="6" ht="44" customHeight="1" spans="1:10">
      <c r="A6" s="40"/>
      <c r="B6" s="41" t="s">
        <v>68</v>
      </c>
      <c r="C6" s="42" t="s">
        <v>69</v>
      </c>
      <c r="D6" s="42" t="s">
        <v>70</v>
      </c>
      <c r="E6" s="48">
        <f>F6+G6</f>
        <v>1008057.26</v>
      </c>
      <c r="F6" s="49">
        <v>1008057.26</v>
      </c>
      <c r="G6" s="49">
        <v>0</v>
      </c>
      <c r="H6" s="49">
        <v>916364.53</v>
      </c>
      <c r="I6" s="49">
        <v>916364.53</v>
      </c>
      <c r="J6" s="49">
        <v>0</v>
      </c>
    </row>
    <row r="7" ht="265" customHeight="1" spans="1:10">
      <c r="A7" s="43"/>
      <c r="B7" s="41" t="s">
        <v>71</v>
      </c>
      <c r="C7" s="42" t="s">
        <v>72</v>
      </c>
      <c r="D7" s="42" t="s">
        <v>73</v>
      </c>
      <c r="E7" s="48">
        <f>F7+G7</f>
        <v>44290000</v>
      </c>
      <c r="F7" s="49">
        <v>44290000</v>
      </c>
      <c r="G7" s="50">
        <v>0</v>
      </c>
      <c r="H7" s="49">
        <v>44222270.71</v>
      </c>
      <c r="I7" s="49">
        <v>44222270.71</v>
      </c>
      <c r="J7" s="49">
        <v>0</v>
      </c>
    </row>
    <row r="8" spans="1:10">
      <c r="A8" s="36" t="s">
        <v>74</v>
      </c>
      <c r="B8" s="36" t="s">
        <v>75</v>
      </c>
      <c r="C8" s="36"/>
      <c r="D8" s="36"/>
      <c r="E8" s="36"/>
      <c r="F8" s="36" t="s">
        <v>76</v>
      </c>
      <c r="G8" s="36"/>
      <c r="H8" s="36"/>
      <c r="I8" s="36"/>
      <c r="J8" s="36"/>
    </row>
    <row r="9" ht="386" customHeight="1" spans="1:10">
      <c r="A9" s="36"/>
      <c r="B9" s="44" t="s">
        <v>77</v>
      </c>
      <c r="C9" s="44"/>
      <c r="D9" s="44"/>
      <c r="E9" s="44"/>
      <c r="F9" s="44" t="s">
        <v>78</v>
      </c>
      <c r="G9" s="44"/>
      <c r="H9" s="44"/>
      <c r="I9" s="44"/>
      <c r="J9" s="44"/>
    </row>
    <row r="10" spans="1:10">
      <c r="A10" s="39" t="s">
        <v>79</v>
      </c>
      <c r="B10" s="36" t="s">
        <v>80</v>
      </c>
      <c r="C10" s="36" t="s">
        <v>81</v>
      </c>
      <c r="D10" s="39" t="s">
        <v>82</v>
      </c>
      <c r="E10" s="36" t="s">
        <v>83</v>
      </c>
      <c r="F10" s="36" t="s">
        <v>84</v>
      </c>
      <c r="G10" s="36"/>
      <c r="H10" s="36"/>
      <c r="I10" s="36"/>
      <c r="J10" s="36"/>
    </row>
    <row r="11" ht="14.25" spans="1:10">
      <c r="A11" s="39"/>
      <c r="B11" s="45" t="s">
        <v>85</v>
      </c>
      <c r="C11" s="45" t="s">
        <v>86</v>
      </c>
      <c r="D11" s="46" t="s">
        <v>87</v>
      </c>
      <c r="E11" s="46" t="s">
        <v>88</v>
      </c>
      <c r="F11" s="51" t="s">
        <v>89</v>
      </c>
      <c r="G11" s="51"/>
      <c r="H11" s="51"/>
      <c r="I11" s="51"/>
      <c r="J11" s="51"/>
    </row>
    <row r="12" ht="14.25" spans="1:10">
      <c r="A12" s="39"/>
      <c r="B12" s="45"/>
      <c r="C12" s="45"/>
      <c r="D12" s="46" t="s">
        <v>90</v>
      </c>
      <c r="E12" s="46" t="s">
        <v>91</v>
      </c>
      <c r="F12" s="51" t="s">
        <v>92</v>
      </c>
      <c r="G12" s="51"/>
      <c r="H12" s="51"/>
      <c r="I12" s="51"/>
      <c r="J12" s="51"/>
    </row>
    <row r="13" ht="14.25" spans="1:10">
      <c r="A13" s="39"/>
      <c r="B13" s="45"/>
      <c r="C13" s="45"/>
      <c r="D13" s="46" t="s">
        <v>93</v>
      </c>
      <c r="E13" s="46" t="s">
        <v>91</v>
      </c>
      <c r="F13" s="51" t="s">
        <v>92</v>
      </c>
      <c r="G13" s="51"/>
      <c r="H13" s="51"/>
      <c r="I13" s="51"/>
      <c r="J13" s="51"/>
    </row>
    <row r="14" ht="14.25" spans="1:10">
      <c r="A14" s="39"/>
      <c r="B14" s="45"/>
      <c r="C14" s="45"/>
      <c r="D14" s="46" t="s">
        <v>94</v>
      </c>
      <c r="E14" s="46" t="s">
        <v>91</v>
      </c>
      <c r="F14" s="51" t="s">
        <v>92</v>
      </c>
      <c r="G14" s="51"/>
      <c r="H14" s="51"/>
      <c r="I14" s="51"/>
      <c r="J14" s="51"/>
    </row>
    <row r="15" ht="14.25" spans="1:10">
      <c r="A15" s="39"/>
      <c r="B15" s="45"/>
      <c r="C15" s="45"/>
      <c r="D15" s="46" t="s">
        <v>95</v>
      </c>
      <c r="E15" s="46" t="s">
        <v>96</v>
      </c>
      <c r="F15" s="51" t="s">
        <v>97</v>
      </c>
      <c r="G15" s="51"/>
      <c r="H15" s="51"/>
      <c r="I15" s="51"/>
      <c r="J15" s="51"/>
    </row>
    <row r="16" ht="14.25" spans="1:10">
      <c r="A16" s="39"/>
      <c r="B16" s="45"/>
      <c r="C16" s="45"/>
      <c r="D16" s="46" t="s">
        <v>98</v>
      </c>
      <c r="E16" s="46" t="s">
        <v>91</v>
      </c>
      <c r="F16" s="51" t="s">
        <v>92</v>
      </c>
      <c r="G16" s="51"/>
      <c r="H16" s="51"/>
      <c r="I16" s="51"/>
      <c r="J16" s="51"/>
    </row>
    <row r="17" ht="14.25" spans="1:10">
      <c r="A17" s="39"/>
      <c r="B17" s="45"/>
      <c r="C17" s="45"/>
      <c r="D17" s="46" t="s">
        <v>99</v>
      </c>
      <c r="E17" s="46" t="s">
        <v>91</v>
      </c>
      <c r="F17" s="51" t="s">
        <v>92</v>
      </c>
      <c r="G17" s="51"/>
      <c r="H17" s="51"/>
      <c r="I17" s="51"/>
      <c r="J17" s="51"/>
    </row>
    <row r="18" ht="14.25" spans="1:10">
      <c r="A18" s="39"/>
      <c r="B18" s="45"/>
      <c r="C18" s="45"/>
      <c r="D18" s="46" t="s">
        <v>100</v>
      </c>
      <c r="E18" s="46" t="s">
        <v>101</v>
      </c>
      <c r="F18" s="51" t="s">
        <v>102</v>
      </c>
      <c r="G18" s="51"/>
      <c r="H18" s="51"/>
      <c r="I18" s="51"/>
      <c r="J18" s="51"/>
    </row>
    <row r="19" ht="14.25" spans="1:10">
      <c r="A19" s="39"/>
      <c r="B19" s="45"/>
      <c r="C19" s="45"/>
      <c r="D19" s="46" t="s">
        <v>103</v>
      </c>
      <c r="E19" s="46" t="s">
        <v>104</v>
      </c>
      <c r="F19" s="51" t="s">
        <v>105</v>
      </c>
      <c r="G19" s="51"/>
      <c r="H19" s="51"/>
      <c r="I19" s="51"/>
      <c r="J19" s="51"/>
    </row>
    <row r="20" ht="14.25" spans="1:10">
      <c r="A20" s="39"/>
      <c r="B20" s="45"/>
      <c r="C20" s="45"/>
      <c r="D20" s="46" t="s">
        <v>106</v>
      </c>
      <c r="E20" s="46" t="s">
        <v>107</v>
      </c>
      <c r="F20" s="51" t="s">
        <v>108</v>
      </c>
      <c r="G20" s="51"/>
      <c r="H20" s="51"/>
      <c r="I20" s="51"/>
      <c r="J20" s="51"/>
    </row>
    <row r="21" ht="14.25" spans="1:10">
      <c r="A21" s="39"/>
      <c r="B21" s="45"/>
      <c r="C21" s="45"/>
      <c r="D21" s="46" t="s">
        <v>109</v>
      </c>
      <c r="E21" s="46" t="s">
        <v>110</v>
      </c>
      <c r="F21" s="51" t="s">
        <v>111</v>
      </c>
      <c r="G21" s="51"/>
      <c r="H21" s="51"/>
      <c r="I21" s="51"/>
      <c r="J21" s="51"/>
    </row>
    <row r="22" ht="14.25" spans="1:10">
      <c r="A22" s="39"/>
      <c r="B22" s="45"/>
      <c r="C22" s="45"/>
      <c r="D22" s="46" t="s">
        <v>112</v>
      </c>
      <c r="E22" s="46" t="s">
        <v>91</v>
      </c>
      <c r="F22" s="51" t="s">
        <v>92</v>
      </c>
      <c r="G22" s="51"/>
      <c r="H22" s="51"/>
      <c r="I22" s="51"/>
      <c r="J22" s="51"/>
    </row>
    <row r="23" ht="14.25" spans="1:10">
      <c r="A23" s="39"/>
      <c r="B23" s="45"/>
      <c r="C23" s="45"/>
      <c r="D23" s="46" t="s">
        <v>113</v>
      </c>
      <c r="E23" s="46" t="s">
        <v>96</v>
      </c>
      <c r="F23" s="51" t="s">
        <v>97</v>
      </c>
      <c r="G23" s="51"/>
      <c r="H23" s="51"/>
      <c r="I23" s="51"/>
      <c r="J23" s="51"/>
    </row>
    <row r="24" ht="14.25" spans="1:10">
      <c r="A24" s="39"/>
      <c r="B24" s="45"/>
      <c r="C24" s="45"/>
      <c r="D24" s="46" t="s">
        <v>114</v>
      </c>
      <c r="E24" s="46" t="s">
        <v>91</v>
      </c>
      <c r="F24" s="51" t="s">
        <v>92</v>
      </c>
      <c r="G24" s="51"/>
      <c r="H24" s="51"/>
      <c r="I24" s="51"/>
      <c r="J24" s="51"/>
    </row>
    <row r="25" ht="14.25" spans="1:10">
      <c r="A25" s="39"/>
      <c r="B25" s="45"/>
      <c r="C25" s="45"/>
      <c r="D25" s="46" t="s">
        <v>115</v>
      </c>
      <c r="E25" s="46" t="s">
        <v>116</v>
      </c>
      <c r="F25" s="51" t="s">
        <v>117</v>
      </c>
      <c r="G25" s="51"/>
      <c r="H25" s="51"/>
      <c r="I25" s="51"/>
      <c r="J25" s="51"/>
    </row>
    <row r="26" ht="14.25" spans="1:10">
      <c r="A26" s="39"/>
      <c r="B26" s="45"/>
      <c r="C26" s="45"/>
      <c r="D26" s="46" t="s">
        <v>118</v>
      </c>
      <c r="E26" s="46" t="s">
        <v>119</v>
      </c>
      <c r="F26" s="51" t="s">
        <v>120</v>
      </c>
      <c r="G26" s="51"/>
      <c r="H26" s="51"/>
      <c r="I26" s="51"/>
      <c r="J26" s="51"/>
    </row>
    <row r="27" ht="14.25" spans="1:10">
      <c r="A27" s="39"/>
      <c r="B27" s="45"/>
      <c r="C27" s="45"/>
      <c r="D27" s="46" t="s">
        <v>121</v>
      </c>
      <c r="E27" s="46" t="s">
        <v>122</v>
      </c>
      <c r="F27" s="51" t="s">
        <v>123</v>
      </c>
      <c r="G27" s="51"/>
      <c r="H27" s="51"/>
      <c r="I27" s="51"/>
      <c r="J27" s="51"/>
    </row>
    <row r="28" ht="14.25" spans="1:10">
      <c r="A28" s="39"/>
      <c r="B28" s="45"/>
      <c r="C28" s="45"/>
      <c r="D28" s="46" t="s">
        <v>124</v>
      </c>
      <c r="E28" s="46" t="s">
        <v>125</v>
      </c>
      <c r="F28" s="51" t="s">
        <v>126</v>
      </c>
      <c r="G28" s="51"/>
      <c r="H28" s="51"/>
      <c r="I28" s="51"/>
      <c r="J28" s="51"/>
    </row>
    <row r="29" ht="14.25" spans="1:10">
      <c r="A29" s="39"/>
      <c r="B29" s="45"/>
      <c r="C29" s="45"/>
      <c r="D29" s="46" t="s">
        <v>127</v>
      </c>
      <c r="E29" s="46" t="s">
        <v>91</v>
      </c>
      <c r="F29" s="51" t="s">
        <v>92</v>
      </c>
      <c r="G29" s="51"/>
      <c r="H29" s="51"/>
      <c r="I29" s="51"/>
      <c r="J29" s="51"/>
    </row>
    <row r="30" ht="14.25" spans="1:10">
      <c r="A30" s="39"/>
      <c r="B30" s="45"/>
      <c r="C30" s="45"/>
      <c r="D30" s="46" t="s">
        <v>128</v>
      </c>
      <c r="E30" s="46" t="s">
        <v>122</v>
      </c>
      <c r="F30" s="51" t="s">
        <v>123</v>
      </c>
      <c r="G30" s="51"/>
      <c r="H30" s="51"/>
      <c r="I30" s="51"/>
      <c r="J30" s="51"/>
    </row>
    <row r="31" ht="14.25" spans="1:10">
      <c r="A31" s="39"/>
      <c r="B31" s="45"/>
      <c r="C31" s="45"/>
      <c r="D31" s="46" t="s">
        <v>129</v>
      </c>
      <c r="E31" s="46" t="s">
        <v>122</v>
      </c>
      <c r="F31" s="51" t="s">
        <v>123</v>
      </c>
      <c r="G31" s="51"/>
      <c r="H31" s="51"/>
      <c r="I31" s="51"/>
      <c r="J31" s="51"/>
    </row>
    <row r="32" ht="14.25" spans="1:10">
      <c r="A32" s="39"/>
      <c r="B32" s="45"/>
      <c r="C32" s="45"/>
      <c r="D32" s="46" t="s">
        <v>130</v>
      </c>
      <c r="E32" s="46" t="s">
        <v>131</v>
      </c>
      <c r="F32" s="51" t="s">
        <v>132</v>
      </c>
      <c r="G32" s="51"/>
      <c r="H32" s="51"/>
      <c r="I32" s="51"/>
      <c r="J32" s="51"/>
    </row>
    <row r="33" ht="14.25" spans="1:10">
      <c r="A33" s="39"/>
      <c r="B33" s="45"/>
      <c r="C33" s="45"/>
      <c r="D33" s="46" t="s">
        <v>133</v>
      </c>
      <c r="E33" s="46" t="s">
        <v>134</v>
      </c>
      <c r="F33" s="51" t="s">
        <v>135</v>
      </c>
      <c r="G33" s="51"/>
      <c r="H33" s="51"/>
      <c r="I33" s="51"/>
      <c r="J33" s="51"/>
    </row>
    <row r="34" ht="14.25" spans="1:10">
      <c r="A34" s="39"/>
      <c r="B34" s="45"/>
      <c r="C34" s="45"/>
      <c r="D34" s="46" t="s">
        <v>136</v>
      </c>
      <c r="E34" s="46" t="s">
        <v>119</v>
      </c>
      <c r="F34" s="51" t="s">
        <v>120</v>
      </c>
      <c r="G34" s="51"/>
      <c r="H34" s="51"/>
      <c r="I34" s="51"/>
      <c r="J34" s="51"/>
    </row>
    <row r="35" ht="14.25" spans="1:10">
      <c r="A35" s="39"/>
      <c r="B35" s="45"/>
      <c r="C35" s="45"/>
      <c r="D35" s="46" t="s">
        <v>137</v>
      </c>
      <c r="E35" s="46" t="s">
        <v>110</v>
      </c>
      <c r="F35" s="51" t="s">
        <v>111</v>
      </c>
      <c r="G35" s="51"/>
      <c r="H35" s="51"/>
      <c r="I35" s="51"/>
      <c r="J35" s="51"/>
    </row>
    <row r="36" ht="14.25" spans="1:10">
      <c r="A36" s="39"/>
      <c r="B36" s="45"/>
      <c r="C36" s="45" t="s">
        <v>138</v>
      </c>
      <c r="D36" s="46" t="s">
        <v>139</v>
      </c>
      <c r="E36" s="52" t="s">
        <v>140</v>
      </c>
      <c r="F36" s="51" t="s">
        <v>140</v>
      </c>
      <c r="G36" s="51"/>
      <c r="H36" s="51"/>
      <c r="I36" s="51"/>
      <c r="J36" s="51"/>
    </row>
    <row r="37" ht="14.25" spans="1:10">
      <c r="A37" s="39"/>
      <c r="B37" s="45"/>
      <c r="C37" s="45"/>
      <c r="D37" s="46" t="s">
        <v>141</v>
      </c>
      <c r="E37" s="52" t="s">
        <v>142</v>
      </c>
      <c r="F37" s="51" t="s">
        <v>142</v>
      </c>
      <c r="G37" s="51"/>
      <c r="H37" s="51"/>
      <c r="I37" s="51"/>
      <c r="J37" s="51"/>
    </row>
    <row r="38" ht="14.25" spans="1:10">
      <c r="A38" s="39"/>
      <c r="B38" s="45"/>
      <c r="C38" s="45"/>
      <c r="D38" s="46" t="s">
        <v>143</v>
      </c>
      <c r="E38" s="52" t="s">
        <v>140</v>
      </c>
      <c r="F38" s="51" t="s">
        <v>140</v>
      </c>
      <c r="G38" s="51"/>
      <c r="H38" s="51"/>
      <c r="I38" s="51"/>
      <c r="J38" s="51"/>
    </row>
    <row r="39" ht="14.25" spans="1:10">
      <c r="A39" s="39"/>
      <c r="B39" s="45"/>
      <c r="C39" s="45"/>
      <c r="D39" s="46" t="s">
        <v>144</v>
      </c>
      <c r="E39" s="52" t="s">
        <v>145</v>
      </c>
      <c r="F39" s="53">
        <v>0.9</v>
      </c>
      <c r="G39" s="51"/>
      <c r="H39" s="51"/>
      <c r="I39" s="51"/>
      <c r="J39" s="51"/>
    </row>
    <row r="40" ht="14.25" spans="1:10">
      <c r="A40" s="39"/>
      <c r="B40" s="47"/>
      <c r="C40" s="47"/>
      <c r="D40" s="46" t="s">
        <v>146</v>
      </c>
      <c r="E40" s="52" t="s">
        <v>145</v>
      </c>
      <c r="F40" s="53">
        <v>0.9</v>
      </c>
      <c r="G40" s="51"/>
      <c r="H40" s="51"/>
      <c r="I40" s="51"/>
      <c r="J40" s="51"/>
    </row>
    <row r="41" ht="14.25" spans="1:10">
      <c r="A41" s="39"/>
      <c r="B41" s="47"/>
      <c r="C41" s="47"/>
      <c r="D41" s="46" t="s">
        <v>147</v>
      </c>
      <c r="E41" s="52" t="s">
        <v>145</v>
      </c>
      <c r="F41" s="53">
        <v>0.9</v>
      </c>
      <c r="G41" s="51"/>
      <c r="H41" s="51"/>
      <c r="I41" s="51"/>
      <c r="J41" s="51"/>
    </row>
    <row r="42" ht="14.25" spans="1:10">
      <c r="A42" s="39"/>
      <c r="B42" s="47"/>
      <c r="C42" s="47"/>
      <c r="D42" s="46" t="s">
        <v>148</v>
      </c>
      <c r="E42" s="52" t="s">
        <v>145</v>
      </c>
      <c r="F42" s="53">
        <v>0.9</v>
      </c>
      <c r="G42" s="51"/>
      <c r="H42" s="51"/>
      <c r="I42" s="51"/>
      <c r="J42" s="51"/>
    </row>
    <row r="43" ht="14.25" spans="1:10">
      <c r="A43" s="39"/>
      <c r="B43" s="47"/>
      <c r="C43" s="47"/>
      <c r="D43" s="46" t="s">
        <v>149</v>
      </c>
      <c r="E43" s="52" t="s">
        <v>145</v>
      </c>
      <c r="F43" s="53">
        <v>0.9</v>
      </c>
      <c r="G43" s="51"/>
      <c r="H43" s="51"/>
      <c r="I43" s="51"/>
      <c r="J43" s="51"/>
    </row>
    <row r="44" ht="14.25" spans="1:10">
      <c r="A44" s="39"/>
      <c r="B44" s="47"/>
      <c r="C44" s="47"/>
      <c r="D44" s="46" t="s">
        <v>150</v>
      </c>
      <c r="E44" s="52" t="s">
        <v>145</v>
      </c>
      <c r="F44" s="53">
        <v>0.9</v>
      </c>
      <c r="G44" s="51"/>
      <c r="H44" s="51"/>
      <c r="I44" s="51"/>
      <c r="J44" s="51"/>
    </row>
    <row r="45" ht="14.25" spans="1:10">
      <c r="A45" s="39"/>
      <c r="B45" s="47"/>
      <c r="C45" s="47"/>
      <c r="D45" s="46" t="s">
        <v>151</v>
      </c>
      <c r="E45" s="52" t="s">
        <v>145</v>
      </c>
      <c r="F45" s="53">
        <v>0.9</v>
      </c>
      <c r="G45" s="51"/>
      <c r="H45" s="51"/>
      <c r="I45" s="51"/>
      <c r="J45" s="51"/>
    </row>
    <row r="46" ht="15.75" spans="1:10">
      <c r="A46" s="39"/>
      <c r="B46" s="47"/>
      <c r="C46" s="47" t="s">
        <v>152</v>
      </c>
      <c r="D46" s="46" t="s">
        <v>153</v>
      </c>
      <c r="E46" s="54" t="s">
        <v>154</v>
      </c>
      <c r="F46" s="51" t="s">
        <v>154</v>
      </c>
      <c r="G46" s="51"/>
      <c r="H46" s="51"/>
      <c r="I46" s="51"/>
      <c r="J46" s="51"/>
    </row>
    <row r="47" ht="15.75" spans="1:10">
      <c r="A47" s="39"/>
      <c r="B47" s="47"/>
      <c r="C47" s="47"/>
      <c r="D47" s="46" t="s">
        <v>155</v>
      </c>
      <c r="E47" s="54" t="s">
        <v>156</v>
      </c>
      <c r="F47" s="51" t="s">
        <v>156</v>
      </c>
      <c r="G47" s="51"/>
      <c r="H47" s="51"/>
      <c r="I47" s="51"/>
      <c r="J47" s="51"/>
    </row>
    <row r="48" ht="15.75" spans="1:10">
      <c r="A48" s="39"/>
      <c r="B48" s="47"/>
      <c r="C48" s="47"/>
      <c r="D48" s="46" t="s">
        <v>157</v>
      </c>
      <c r="E48" s="54" t="s">
        <v>158</v>
      </c>
      <c r="F48" s="51" t="s">
        <v>158</v>
      </c>
      <c r="G48" s="51"/>
      <c r="H48" s="51"/>
      <c r="I48" s="51"/>
      <c r="J48" s="51"/>
    </row>
    <row r="49" ht="15.75" spans="1:10">
      <c r="A49" s="39"/>
      <c r="B49" s="47"/>
      <c r="C49" s="47"/>
      <c r="D49" s="46" t="s">
        <v>159</v>
      </c>
      <c r="E49" s="54" t="s">
        <v>158</v>
      </c>
      <c r="F49" s="51" t="s">
        <v>158</v>
      </c>
      <c r="G49" s="51"/>
      <c r="H49" s="51"/>
      <c r="I49" s="51"/>
      <c r="J49" s="51"/>
    </row>
    <row r="50" ht="15.75" spans="1:10">
      <c r="A50" s="39"/>
      <c r="B50" s="47"/>
      <c r="C50" s="47"/>
      <c r="D50" s="46" t="s">
        <v>160</v>
      </c>
      <c r="E50" s="54" t="s">
        <v>161</v>
      </c>
      <c r="F50" s="51" t="s">
        <v>161</v>
      </c>
      <c r="G50" s="51"/>
      <c r="H50" s="51"/>
      <c r="I50" s="51"/>
      <c r="J50" s="51"/>
    </row>
    <row r="51" ht="15.75" spans="1:10">
      <c r="A51" s="39"/>
      <c r="B51" s="47"/>
      <c r="C51" s="47"/>
      <c r="D51" s="46" t="s">
        <v>162</v>
      </c>
      <c r="E51" s="54" t="s">
        <v>163</v>
      </c>
      <c r="F51" s="51" t="s">
        <v>163</v>
      </c>
      <c r="G51" s="51"/>
      <c r="H51" s="51"/>
      <c r="I51" s="51"/>
      <c r="J51" s="51"/>
    </row>
    <row r="52" ht="15.75" spans="1:10">
      <c r="A52" s="39"/>
      <c r="B52" s="47"/>
      <c r="C52" s="47"/>
      <c r="D52" s="46" t="s">
        <v>164</v>
      </c>
      <c r="E52" s="54" t="s">
        <v>165</v>
      </c>
      <c r="F52" s="51" t="s">
        <v>165</v>
      </c>
      <c r="G52" s="51"/>
      <c r="H52" s="51"/>
      <c r="I52" s="51"/>
      <c r="J52" s="51"/>
    </row>
    <row r="53" ht="15.75" spans="1:10">
      <c r="A53" s="39"/>
      <c r="B53" s="47"/>
      <c r="C53" s="47"/>
      <c r="D53" s="46" t="s">
        <v>166</v>
      </c>
      <c r="E53" s="54" t="s">
        <v>167</v>
      </c>
      <c r="F53" s="51" t="s">
        <v>167</v>
      </c>
      <c r="G53" s="51"/>
      <c r="H53" s="51"/>
      <c r="I53" s="51"/>
      <c r="J53" s="51"/>
    </row>
    <row r="54" ht="15.75" spans="1:10">
      <c r="A54" s="39"/>
      <c r="B54" s="47"/>
      <c r="C54" s="47"/>
      <c r="D54" s="46" t="s">
        <v>168</v>
      </c>
      <c r="E54" s="54" t="s">
        <v>167</v>
      </c>
      <c r="F54" s="51" t="s">
        <v>167</v>
      </c>
      <c r="G54" s="51"/>
      <c r="H54" s="51"/>
      <c r="I54" s="51"/>
      <c r="J54" s="51"/>
    </row>
    <row r="55" ht="17.25" spans="1:10">
      <c r="A55" s="39"/>
      <c r="B55" s="47"/>
      <c r="C55" s="47" t="s">
        <v>169</v>
      </c>
      <c r="D55" s="46" t="s">
        <v>170</v>
      </c>
      <c r="E55" s="55" t="s">
        <v>171</v>
      </c>
      <c r="F55" s="53">
        <v>0.95</v>
      </c>
      <c r="G55" s="51"/>
      <c r="H55" s="51"/>
      <c r="I55" s="51"/>
      <c r="J55" s="51"/>
    </row>
    <row r="56" ht="14.25" spans="1:10">
      <c r="A56" s="39"/>
      <c r="B56" s="45" t="s">
        <v>172</v>
      </c>
      <c r="C56" s="45" t="s">
        <v>173</v>
      </c>
      <c r="D56" s="46" t="s">
        <v>174</v>
      </c>
      <c r="E56" s="56" t="s">
        <v>175</v>
      </c>
      <c r="F56" s="51" t="s">
        <v>175</v>
      </c>
      <c r="G56" s="51"/>
      <c r="H56" s="51"/>
      <c r="I56" s="51"/>
      <c r="J56" s="51"/>
    </row>
    <row r="57" ht="14.25" spans="1:10">
      <c r="A57" s="39"/>
      <c r="B57" s="45"/>
      <c r="C57" s="45"/>
      <c r="D57" s="46" t="s">
        <v>176</v>
      </c>
      <c r="E57" s="56" t="s">
        <v>177</v>
      </c>
      <c r="F57" s="51" t="s">
        <v>177</v>
      </c>
      <c r="G57" s="51"/>
      <c r="H57" s="51"/>
      <c r="I57" s="51"/>
      <c r="J57" s="51"/>
    </row>
    <row r="58" ht="14.25" spans="1:10">
      <c r="A58" s="39"/>
      <c r="B58" s="45"/>
      <c r="C58" s="45"/>
      <c r="D58" s="46" t="s">
        <v>178</v>
      </c>
      <c r="E58" s="56" t="s">
        <v>179</v>
      </c>
      <c r="F58" s="51" t="s">
        <v>179</v>
      </c>
      <c r="G58" s="51"/>
      <c r="H58" s="51"/>
      <c r="I58" s="51"/>
      <c r="J58" s="51"/>
    </row>
    <row r="59" ht="14.25" spans="1:10">
      <c r="A59" s="39"/>
      <c r="B59" s="45"/>
      <c r="C59" s="45" t="s">
        <v>180</v>
      </c>
      <c r="D59" s="46" t="s">
        <v>181</v>
      </c>
      <c r="E59" s="46" t="s">
        <v>182</v>
      </c>
      <c r="F59" s="51" t="s">
        <v>182</v>
      </c>
      <c r="G59" s="51"/>
      <c r="H59" s="51"/>
      <c r="I59" s="51"/>
      <c r="J59" s="51"/>
    </row>
    <row r="60" ht="14.25" spans="1:10">
      <c r="A60" s="39"/>
      <c r="B60" s="45"/>
      <c r="C60" s="45"/>
      <c r="D60" s="46" t="s">
        <v>183</v>
      </c>
      <c r="E60" s="46" t="s">
        <v>184</v>
      </c>
      <c r="F60" s="51" t="s">
        <v>184</v>
      </c>
      <c r="G60" s="51"/>
      <c r="H60" s="51"/>
      <c r="I60" s="51"/>
      <c r="J60" s="51"/>
    </row>
    <row r="61" ht="14.25" spans="1:10">
      <c r="A61" s="39"/>
      <c r="B61" s="45"/>
      <c r="C61" s="45"/>
      <c r="D61" s="46" t="s">
        <v>185</v>
      </c>
      <c r="E61" s="46" t="s">
        <v>184</v>
      </c>
      <c r="F61" s="51" t="s">
        <v>184</v>
      </c>
      <c r="G61" s="51"/>
      <c r="H61" s="51"/>
      <c r="I61" s="51"/>
      <c r="J61" s="51"/>
    </row>
    <row r="62" ht="14.25" spans="1:10">
      <c r="A62" s="39"/>
      <c r="B62" s="45" t="s">
        <v>186</v>
      </c>
      <c r="C62" s="45" t="s">
        <v>187</v>
      </c>
      <c r="D62" s="46" t="s">
        <v>188</v>
      </c>
      <c r="E62" s="46" t="s">
        <v>145</v>
      </c>
      <c r="F62" s="53">
        <v>0.9</v>
      </c>
      <c r="G62" s="51"/>
      <c r="H62" s="51"/>
      <c r="I62" s="51"/>
      <c r="J62" s="51"/>
    </row>
    <row r="63" ht="14.25" spans="1:10">
      <c r="A63" s="39"/>
      <c r="B63" s="45"/>
      <c r="C63" s="45"/>
      <c r="D63" s="46" t="s">
        <v>189</v>
      </c>
      <c r="E63" s="52">
        <v>0.1</v>
      </c>
      <c r="F63" s="53">
        <v>0.1</v>
      </c>
      <c r="G63" s="51"/>
      <c r="H63" s="51"/>
      <c r="I63" s="51"/>
      <c r="J63" s="51"/>
    </row>
  </sheetData>
  <mergeCells count="78">
    <mergeCell ref="B1:D1"/>
    <mergeCell ref="E1:G1"/>
    <mergeCell ref="H1:J1"/>
    <mergeCell ref="E2:G2"/>
    <mergeCell ref="H2:J2"/>
    <mergeCell ref="B8:E8"/>
    <mergeCell ref="F8:J8"/>
    <mergeCell ref="B9:E9"/>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F51:J51"/>
    <mergeCell ref="F52:J52"/>
    <mergeCell ref="F53:J53"/>
    <mergeCell ref="F54:J54"/>
    <mergeCell ref="F55:J55"/>
    <mergeCell ref="F56:J56"/>
    <mergeCell ref="F57:J57"/>
    <mergeCell ref="F58:J58"/>
    <mergeCell ref="F59:J59"/>
    <mergeCell ref="F60:J60"/>
    <mergeCell ref="F61:J61"/>
    <mergeCell ref="F62:J62"/>
    <mergeCell ref="F63:J63"/>
    <mergeCell ref="A2:A7"/>
    <mergeCell ref="A8:A9"/>
    <mergeCell ref="A10:A63"/>
    <mergeCell ref="B2:B3"/>
    <mergeCell ref="B11:B55"/>
    <mergeCell ref="B56:B61"/>
    <mergeCell ref="B62:B63"/>
    <mergeCell ref="C2:C3"/>
    <mergeCell ref="C11:C35"/>
    <mergeCell ref="C36:C45"/>
    <mergeCell ref="C46:C54"/>
    <mergeCell ref="C56:C58"/>
    <mergeCell ref="C59:C61"/>
    <mergeCell ref="C62:C63"/>
    <mergeCell ref="D2:D3"/>
  </mergeCells>
  <pageMargins left="0.751388888888889" right="0.751388888888889" top="0.239583333333333" bottom="1" header="0.109722222222222" footer="0.5"/>
  <pageSetup paperSize="9" scale="36" orientation="portrait" horizontalDpi="600"/>
  <headerFooter/>
  <ignoredErrors>
    <ignoredError sqref="G5" numberStoredAsText="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F19" sqref="F19"/>
    </sheetView>
  </sheetViews>
  <sheetFormatPr defaultColWidth="8.625" defaultRowHeight="13.5" outlineLevelCol="7"/>
  <cols>
    <col min="1" max="2" width="8.75" style="12" customWidth="1"/>
    <col min="3" max="3" width="25.625" style="13" customWidth="1"/>
    <col min="4" max="4" width="7.50833333333333" style="14" customWidth="1"/>
    <col min="5" max="5" width="61.2833333333333" style="12" customWidth="1"/>
    <col min="6" max="6" width="83.575" style="12" customWidth="1"/>
    <col min="7" max="7" width="14.5083333333333" style="14" customWidth="1"/>
    <col min="8" max="8" width="41" style="15" customWidth="1"/>
    <col min="9" max="16384" width="8.625" style="12"/>
  </cols>
  <sheetData>
    <row r="1" spans="1:8">
      <c r="A1" s="16" t="s">
        <v>190</v>
      </c>
      <c r="B1" s="16"/>
      <c r="C1" s="16"/>
      <c r="D1" s="16"/>
      <c r="E1" s="16" t="s">
        <v>191</v>
      </c>
      <c r="F1" s="16" t="s">
        <v>192</v>
      </c>
      <c r="G1" s="25" t="s">
        <v>193</v>
      </c>
      <c r="H1" s="26" t="s">
        <v>194</v>
      </c>
    </row>
    <row r="2" spans="1:8">
      <c r="A2" s="16" t="s">
        <v>80</v>
      </c>
      <c r="B2" s="16" t="s">
        <v>81</v>
      </c>
      <c r="C2" s="17" t="s">
        <v>82</v>
      </c>
      <c r="D2" s="16" t="s">
        <v>195</v>
      </c>
      <c r="E2" s="27"/>
      <c r="F2" s="27"/>
      <c r="G2" s="28"/>
      <c r="H2" s="26"/>
    </row>
    <row r="3" ht="107.25" customHeight="1" spans="1:8">
      <c r="A3" s="18" t="s">
        <v>196</v>
      </c>
      <c r="B3" s="18" t="s">
        <v>197</v>
      </c>
      <c r="C3" s="19" t="s">
        <v>198</v>
      </c>
      <c r="D3" s="20">
        <v>5</v>
      </c>
      <c r="E3" s="29" t="s">
        <v>199</v>
      </c>
      <c r="F3" s="29" t="s">
        <v>200</v>
      </c>
      <c r="G3" s="30">
        <v>5</v>
      </c>
      <c r="H3" s="31"/>
    </row>
    <row r="4" ht="60.75" customHeight="1" spans="1:8">
      <c r="A4" s="18"/>
      <c r="B4" s="18" t="s">
        <v>197</v>
      </c>
      <c r="C4" s="19" t="s">
        <v>201</v>
      </c>
      <c r="D4" s="20">
        <v>5</v>
      </c>
      <c r="E4" s="29" t="s">
        <v>202</v>
      </c>
      <c r="F4" s="29" t="s">
        <v>203</v>
      </c>
      <c r="G4" s="30">
        <v>5</v>
      </c>
      <c r="H4" s="31"/>
    </row>
    <row r="5" ht="35.25" customHeight="1" spans="1:8">
      <c r="A5" s="18"/>
      <c r="B5" s="18" t="s">
        <v>204</v>
      </c>
      <c r="C5" s="19" t="s">
        <v>205</v>
      </c>
      <c r="D5" s="20">
        <v>3</v>
      </c>
      <c r="E5" s="29" t="s">
        <v>206</v>
      </c>
      <c r="F5" s="29" t="s">
        <v>207</v>
      </c>
      <c r="G5" s="30">
        <v>3</v>
      </c>
      <c r="H5" s="31"/>
    </row>
    <row r="6" ht="51" spans="1:8">
      <c r="A6" s="18"/>
      <c r="B6" s="18" t="s">
        <v>204</v>
      </c>
      <c r="C6" s="19" t="s">
        <v>208</v>
      </c>
      <c r="D6" s="20">
        <v>7</v>
      </c>
      <c r="E6" s="29" t="s">
        <v>209</v>
      </c>
      <c r="F6" s="29" t="s">
        <v>210</v>
      </c>
      <c r="G6" s="30">
        <v>6</v>
      </c>
      <c r="H6" s="31" t="s">
        <v>211</v>
      </c>
    </row>
    <row r="7" ht="63.75" spans="1:8">
      <c r="A7" s="18" t="s">
        <v>212</v>
      </c>
      <c r="B7" s="18" t="s">
        <v>213</v>
      </c>
      <c r="C7" s="19" t="s">
        <v>214</v>
      </c>
      <c r="D7" s="20">
        <v>3</v>
      </c>
      <c r="E7" s="29" t="s">
        <v>215</v>
      </c>
      <c r="F7" s="29" t="s">
        <v>216</v>
      </c>
      <c r="G7" s="30">
        <v>3</v>
      </c>
      <c r="H7" s="31"/>
    </row>
    <row r="8" ht="66.6" customHeight="1" spans="1:8">
      <c r="A8" s="18"/>
      <c r="B8" s="18" t="s">
        <v>213</v>
      </c>
      <c r="C8" s="19" t="s">
        <v>217</v>
      </c>
      <c r="D8" s="20">
        <v>2</v>
      </c>
      <c r="E8" s="29" t="s">
        <v>218</v>
      </c>
      <c r="F8" s="29" t="s">
        <v>219</v>
      </c>
      <c r="G8" s="30">
        <v>2</v>
      </c>
      <c r="H8" s="31"/>
    </row>
    <row r="9" ht="63.75" spans="1:8">
      <c r="A9" s="18"/>
      <c r="B9" s="18" t="s">
        <v>213</v>
      </c>
      <c r="C9" s="19" t="s">
        <v>220</v>
      </c>
      <c r="D9" s="20">
        <v>3</v>
      </c>
      <c r="E9" s="29" t="s">
        <v>221</v>
      </c>
      <c r="F9" s="29" t="s">
        <v>222</v>
      </c>
      <c r="G9" s="30">
        <v>3</v>
      </c>
      <c r="H9" s="31"/>
    </row>
    <row r="10" ht="25.5" spans="1:8">
      <c r="A10" s="18"/>
      <c r="B10" s="18" t="s">
        <v>223</v>
      </c>
      <c r="C10" s="19" t="s">
        <v>224</v>
      </c>
      <c r="D10" s="20">
        <v>2</v>
      </c>
      <c r="E10" s="29" t="s">
        <v>225</v>
      </c>
      <c r="F10" s="29" t="s">
        <v>226</v>
      </c>
      <c r="G10" s="30">
        <v>2</v>
      </c>
      <c r="H10" s="31"/>
    </row>
    <row r="11" ht="38.25" spans="1:8">
      <c r="A11" s="18"/>
      <c r="B11" s="18" t="s">
        <v>223</v>
      </c>
      <c r="C11" s="19" t="s">
        <v>227</v>
      </c>
      <c r="D11" s="20">
        <v>2</v>
      </c>
      <c r="E11" s="29" t="s">
        <v>228</v>
      </c>
      <c r="F11" s="29" t="s">
        <v>229</v>
      </c>
      <c r="G11" s="30">
        <v>2</v>
      </c>
      <c r="H11" s="31"/>
    </row>
    <row r="12" ht="25.5" spans="1:8">
      <c r="A12" s="18"/>
      <c r="B12" s="18" t="s">
        <v>230</v>
      </c>
      <c r="C12" s="19" t="s">
        <v>231</v>
      </c>
      <c r="D12" s="20">
        <v>2</v>
      </c>
      <c r="E12" s="29" t="s">
        <v>232</v>
      </c>
      <c r="F12" s="29" t="s">
        <v>233</v>
      </c>
      <c r="G12" s="30">
        <v>2</v>
      </c>
      <c r="H12" s="31"/>
    </row>
    <row r="13" ht="25.5" spans="1:8">
      <c r="A13" s="18"/>
      <c r="B13" s="18" t="s">
        <v>230</v>
      </c>
      <c r="C13" s="19" t="s">
        <v>234</v>
      </c>
      <c r="D13" s="20">
        <v>1</v>
      </c>
      <c r="E13" s="29" t="s">
        <v>235</v>
      </c>
      <c r="F13" s="29" t="s">
        <v>236</v>
      </c>
      <c r="G13" s="30">
        <v>1</v>
      </c>
      <c r="H13" s="31"/>
    </row>
    <row r="14" ht="25.5" spans="1:8">
      <c r="A14" s="18"/>
      <c r="B14" s="18" t="s">
        <v>237</v>
      </c>
      <c r="C14" s="19" t="s">
        <v>238</v>
      </c>
      <c r="D14" s="20">
        <v>1</v>
      </c>
      <c r="E14" s="29" t="s">
        <v>239</v>
      </c>
      <c r="F14" s="29" t="s">
        <v>240</v>
      </c>
      <c r="G14" s="30">
        <v>1</v>
      </c>
      <c r="H14" s="31"/>
    </row>
    <row r="15" ht="76.5" spans="1:8">
      <c r="A15" s="18"/>
      <c r="B15" s="18" t="s">
        <v>237</v>
      </c>
      <c r="C15" s="19" t="s">
        <v>241</v>
      </c>
      <c r="D15" s="20">
        <v>1</v>
      </c>
      <c r="E15" s="29" t="s">
        <v>242</v>
      </c>
      <c r="F15" s="29" t="s">
        <v>243</v>
      </c>
      <c r="G15" s="30">
        <v>0.5</v>
      </c>
      <c r="H15" s="31" t="s">
        <v>244</v>
      </c>
    </row>
    <row r="16" ht="38.25" spans="1:8">
      <c r="A16" s="18"/>
      <c r="B16" s="18" t="s">
        <v>245</v>
      </c>
      <c r="C16" s="19" t="s">
        <v>246</v>
      </c>
      <c r="D16" s="20">
        <v>3</v>
      </c>
      <c r="E16" s="29" t="s">
        <v>247</v>
      </c>
      <c r="F16" s="29" t="s">
        <v>248</v>
      </c>
      <c r="G16" s="30">
        <v>3</v>
      </c>
      <c r="H16" s="31"/>
    </row>
    <row r="17" ht="51" spans="1:8">
      <c r="A17" s="18" t="s">
        <v>249</v>
      </c>
      <c r="B17" s="18" t="s">
        <v>250</v>
      </c>
      <c r="C17" s="19" t="s">
        <v>251</v>
      </c>
      <c r="D17" s="20">
        <v>6</v>
      </c>
      <c r="E17" s="29" t="s">
        <v>252</v>
      </c>
      <c r="F17" s="29" t="s">
        <v>253</v>
      </c>
      <c r="G17" s="30">
        <v>4</v>
      </c>
      <c r="H17" s="31" t="s">
        <v>254</v>
      </c>
    </row>
    <row r="18" ht="89.45" customHeight="1" spans="1:8">
      <c r="A18" s="18"/>
      <c r="B18" s="18" t="s">
        <v>255</v>
      </c>
      <c r="C18" s="19" t="s">
        <v>256</v>
      </c>
      <c r="D18" s="20">
        <v>6</v>
      </c>
      <c r="E18" s="29" t="s">
        <v>257</v>
      </c>
      <c r="F18" s="29" t="s">
        <v>258</v>
      </c>
      <c r="G18" s="30">
        <v>6</v>
      </c>
      <c r="H18" s="31"/>
    </row>
    <row r="19" ht="51.75" customHeight="1" spans="1:8">
      <c r="A19" s="18"/>
      <c r="B19" s="18" t="s">
        <v>255</v>
      </c>
      <c r="C19" s="19" t="s">
        <v>259</v>
      </c>
      <c r="D19" s="20">
        <v>8</v>
      </c>
      <c r="E19" s="29" t="s">
        <v>260</v>
      </c>
      <c r="F19" s="29" t="s">
        <v>261</v>
      </c>
      <c r="G19" s="30">
        <v>8</v>
      </c>
      <c r="H19" s="31"/>
    </row>
    <row r="20" ht="39" customHeight="1" spans="1:8">
      <c r="A20" s="18"/>
      <c r="B20" s="18" t="s">
        <v>255</v>
      </c>
      <c r="C20" s="19" t="s">
        <v>262</v>
      </c>
      <c r="D20" s="20">
        <v>6</v>
      </c>
      <c r="E20" s="29" t="s">
        <v>263</v>
      </c>
      <c r="F20" s="29" t="s">
        <v>264</v>
      </c>
      <c r="G20" s="30">
        <v>6</v>
      </c>
      <c r="H20" s="31"/>
    </row>
    <row r="21" ht="100" customHeight="1" spans="1:8">
      <c r="A21" s="18"/>
      <c r="B21" s="18" t="s">
        <v>265</v>
      </c>
      <c r="C21" s="19" t="s">
        <v>266</v>
      </c>
      <c r="D21" s="20">
        <v>25</v>
      </c>
      <c r="E21" s="29" t="s">
        <v>267</v>
      </c>
      <c r="F21" s="29" t="s">
        <v>268</v>
      </c>
      <c r="G21" s="30">
        <v>25</v>
      </c>
      <c r="H21" s="31"/>
    </row>
    <row r="22" ht="54" customHeight="1" spans="1:8">
      <c r="A22" s="18"/>
      <c r="B22" s="18" t="s">
        <v>269</v>
      </c>
      <c r="C22" s="19" t="s">
        <v>270</v>
      </c>
      <c r="D22" s="20">
        <v>3</v>
      </c>
      <c r="E22" s="29" t="s">
        <v>271</v>
      </c>
      <c r="F22" s="29" t="s">
        <v>272</v>
      </c>
      <c r="G22" s="30">
        <v>3</v>
      </c>
      <c r="H22" s="31"/>
    </row>
    <row r="23" ht="51" spans="1:8">
      <c r="A23" s="18"/>
      <c r="B23" s="18" t="s">
        <v>269</v>
      </c>
      <c r="C23" s="19" t="s">
        <v>273</v>
      </c>
      <c r="D23" s="20">
        <v>6</v>
      </c>
      <c r="E23" s="29" t="s">
        <v>274</v>
      </c>
      <c r="F23" s="29" t="s">
        <v>275</v>
      </c>
      <c r="G23" s="30">
        <v>6</v>
      </c>
      <c r="H23" s="31"/>
    </row>
    <row r="24" s="11" customFormat="1" spans="1:8">
      <c r="A24" s="21" t="s">
        <v>276</v>
      </c>
      <c r="B24" s="22"/>
      <c r="C24" s="23"/>
      <c r="D24" s="24">
        <f>SUM(D3:D23)</f>
        <v>100</v>
      </c>
      <c r="E24" s="32"/>
      <c r="F24" s="32"/>
      <c r="G24" s="33">
        <f>SUM(G3:G23)</f>
        <v>96.5</v>
      </c>
      <c r="H24" s="31"/>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65"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25" defaultRowHeight="13.5" outlineLevelCol="5"/>
  <cols>
    <col min="1" max="1" width="43.875" style="2" customWidth="1"/>
    <col min="2" max="2" width="28.25" customWidth="1"/>
    <col min="3" max="3" width="20" customWidth="1"/>
    <col min="4" max="4" width="31.25" customWidth="1"/>
    <col min="5" max="5" width="22.5083333333333" customWidth="1"/>
    <col min="6" max="6" width="32.5083333333333" customWidth="1"/>
  </cols>
  <sheetData>
    <row r="1" ht="25.15" customHeight="1" spans="1:6">
      <c r="A1" s="3" t="s">
        <v>0</v>
      </c>
      <c r="B1" s="4"/>
      <c r="C1" s="3" t="s">
        <v>2</v>
      </c>
      <c r="D1" s="5"/>
      <c r="E1" s="3" t="s">
        <v>277</v>
      </c>
      <c r="F1" s="5" t="s">
        <v>49</v>
      </c>
    </row>
    <row r="2" s="1" customFormat="1" ht="25.15" customHeight="1" spans="1:6">
      <c r="A2" s="6" t="s">
        <v>278</v>
      </c>
      <c r="B2" s="6"/>
      <c r="C2" s="6"/>
      <c r="D2" s="6"/>
      <c r="E2" s="6"/>
      <c r="F2" s="6"/>
    </row>
    <row r="3" ht="63" customHeight="1" spans="1:6">
      <c r="A3" s="3" t="s">
        <v>279</v>
      </c>
      <c r="B3" s="7" t="s">
        <v>49</v>
      </c>
      <c r="C3" s="7"/>
      <c r="D3" s="7"/>
      <c r="E3" s="7"/>
      <c r="F3" s="7"/>
    </row>
    <row r="4" ht="63" customHeight="1" spans="1:6">
      <c r="A4" s="3" t="s">
        <v>280</v>
      </c>
      <c r="B4" s="7" t="s">
        <v>49</v>
      </c>
      <c r="C4" s="7"/>
      <c r="D4" s="7"/>
      <c r="E4" s="7"/>
      <c r="F4" s="7"/>
    </row>
    <row r="5" ht="43.9" customHeight="1" spans="1:6">
      <c r="A5" s="3" t="s">
        <v>281</v>
      </c>
      <c r="B5" s="7" t="s">
        <v>49</v>
      </c>
      <c r="C5" s="7"/>
      <c r="D5" s="7"/>
      <c r="E5" s="7"/>
      <c r="F5" s="7"/>
    </row>
    <row r="6" ht="63" customHeight="1" spans="1:6">
      <c r="A6" s="8" t="s">
        <v>282</v>
      </c>
      <c r="B6" s="7" t="s">
        <v>49</v>
      </c>
      <c r="C6" s="7"/>
      <c r="D6" s="7"/>
      <c r="E6" s="7"/>
      <c r="F6" s="7"/>
    </row>
    <row r="7" s="1" customFormat="1" ht="25.15" customHeight="1" spans="1:6">
      <c r="A7" s="9" t="s">
        <v>283</v>
      </c>
      <c r="B7" s="10"/>
      <c r="C7" s="10"/>
      <c r="D7" s="10"/>
      <c r="E7" s="10"/>
      <c r="F7" s="10"/>
    </row>
    <row r="8" ht="63" customHeight="1" spans="1:6">
      <c r="A8" s="8" t="s">
        <v>284</v>
      </c>
      <c r="B8" s="7" t="s">
        <v>49</v>
      </c>
      <c r="C8" s="7"/>
      <c r="D8" s="7"/>
      <c r="E8" s="7"/>
      <c r="F8" s="7"/>
    </row>
    <row r="9" ht="63" customHeight="1" spans="1:6">
      <c r="A9" s="8" t="s">
        <v>285</v>
      </c>
      <c r="B9" s="7" t="s">
        <v>49</v>
      </c>
      <c r="C9" s="7"/>
      <c r="D9" s="7"/>
      <c r="E9" s="7"/>
      <c r="F9" s="7"/>
    </row>
    <row r="10" ht="63" customHeight="1" spans="1:6">
      <c r="A10" s="8" t="s">
        <v>286</v>
      </c>
      <c r="B10" s="7" t="s">
        <v>49</v>
      </c>
      <c r="C10" s="7"/>
      <c r="D10" s="7"/>
      <c r="E10" s="7"/>
      <c r="F10" s="7"/>
    </row>
    <row r="11" s="1" customFormat="1" ht="25.15" customHeight="1" spans="1:6">
      <c r="A11" s="9" t="s">
        <v>287</v>
      </c>
      <c r="B11" s="10"/>
      <c r="C11" s="10"/>
      <c r="D11" s="10"/>
      <c r="E11" s="10"/>
      <c r="F11" s="10"/>
    </row>
    <row r="12" ht="63" customHeight="1" spans="1:6">
      <c r="A12" s="3" t="s">
        <v>288</v>
      </c>
      <c r="B12" s="7" t="s">
        <v>49</v>
      </c>
      <c r="C12" s="7"/>
      <c r="D12" s="7"/>
      <c r="E12" s="7"/>
      <c r="F12" s="7"/>
    </row>
    <row r="13" ht="63" customHeight="1" spans="1:6">
      <c r="A13" s="3" t="s">
        <v>289</v>
      </c>
      <c r="B13" s="7" t="s">
        <v>49</v>
      </c>
      <c r="C13" s="7"/>
      <c r="D13" s="7"/>
      <c r="E13" s="7"/>
      <c r="F13" s="7"/>
    </row>
    <row r="14" ht="63" customHeight="1" spans="1:6">
      <c r="A14" s="3" t="s">
        <v>290</v>
      </c>
      <c r="B14" s="7" t="s">
        <v>49</v>
      </c>
      <c r="C14" s="7"/>
      <c r="D14" s="7"/>
      <c r="E14" s="7"/>
      <c r="F14" s="7"/>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布杰</cp:lastModifiedBy>
  <dcterms:created xsi:type="dcterms:W3CDTF">2020-01-18T15:36:00Z</dcterms:created>
  <cp:lastPrinted>2022-04-30T14:13:00Z</cp:lastPrinted>
  <dcterms:modified xsi:type="dcterms:W3CDTF">2023-09-11T09:17:57Z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EF8144E2D6E34B1FB35C16C5F3CD0F5D</vt:lpwstr>
  </property>
  <property fmtid="{D5CDD505-2E9C-101B-9397-08002B2CF9AE}" pid="4" name="commondata">
    <vt:lpwstr>eyJoZGlkIjoiN2U0YjcyMTJhODIzYzcwNDc1MDEwZWE5MWQwNjJiNjgifQ==</vt:lpwstr>
  </property>
</Properties>
</file>